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dicadores\1AvancesMensuales\Inmunizaciones\2021\"/>
    </mc:Choice>
  </mc:AlternateContent>
  <bookViews>
    <workbookView xWindow="0" yWindow="0" windowWidth="28800" windowHeight="122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0" i="1" l="1"/>
  <c r="D470" i="1"/>
  <c r="E469" i="1"/>
  <c r="D469" i="1"/>
  <c r="E468" i="1"/>
  <c r="D468" i="1"/>
  <c r="E467" i="1"/>
  <c r="D467" i="1"/>
  <c r="E466" i="1"/>
  <c r="D466" i="1"/>
  <c r="E465" i="1"/>
  <c r="D465" i="1"/>
  <c r="E464" i="1"/>
  <c r="D464" i="1"/>
  <c r="E463" i="1"/>
  <c r="D463" i="1"/>
  <c r="E462" i="1"/>
  <c r="D462" i="1"/>
  <c r="E461" i="1"/>
  <c r="D461" i="1"/>
  <c r="E460" i="1"/>
  <c r="D460" i="1"/>
  <c r="E459" i="1"/>
  <c r="D459" i="1"/>
  <c r="E458" i="1"/>
  <c r="D458" i="1"/>
  <c r="E457" i="1"/>
  <c r="D457" i="1"/>
  <c r="E456" i="1"/>
  <c r="D456" i="1"/>
  <c r="E455" i="1"/>
  <c r="D455" i="1"/>
  <c r="E454" i="1"/>
  <c r="D454" i="1"/>
  <c r="E453" i="1"/>
  <c r="D453" i="1"/>
  <c r="E452" i="1"/>
  <c r="D452" i="1"/>
  <c r="E451" i="1"/>
  <c r="D451" i="1"/>
  <c r="E450" i="1"/>
  <c r="D450" i="1"/>
  <c r="E449" i="1"/>
  <c r="D449" i="1"/>
  <c r="E448" i="1"/>
  <c r="D448" i="1"/>
  <c r="E447" i="1"/>
  <c r="D447" i="1"/>
  <c r="E446" i="1"/>
  <c r="D446" i="1"/>
  <c r="E445" i="1"/>
  <c r="D445" i="1"/>
  <c r="E444" i="1"/>
  <c r="D444" i="1"/>
  <c r="E443" i="1"/>
  <c r="D443" i="1"/>
  <c r="E442" i="1"/>
  <c r="D442" i="1"/>
  <c r="E441" i="1"/>
  <c r="D441" i="1"/>
  <c r="E440" i="1"/>
  <c r="D440" i="1"/>
  <c r="E439" i="1"/>
  <c r="D439" i="1"/>
  <c r="E438" i="1"/>
  <c r="D438" i="1"/>
  <c r="E437" i="1"/>
  <c r="D437" i="1"/>
  <c r="E436" i="1"/>
  <c r="D436" i="1"/>
  <c r="E435" i="1"/>
  <c r="D435" i="1"/>
  <c r="E434" i="1"/>
  <c r="D434" i="1"/>
  <c r="E433" i="1"/>
  <c r="D433" i="1"/>
  <c r="E432" i="1"/>
  <c r="D432" i="1"/>
  <c r="E431" i="1"/>
  <c r="D431" i="1"/>
  <c r="E430" i="1"/>
  <c r="D430" i="1"/>
  <c r="E429" i="1"/>
  <c r="D429" i="1"/>
  <c r="E428" i="1"/>
  <c r="D428" i="1"/>
  <c r="E427" i="1"/>
  <c r="D427" i="1"/>
  <c r="E426" i="1"/>
  <c r="D426" i="1"/>
  <c r="E425" i="1"/>
  <c r="D425" i="1"/>
  <c r="E424" i="1"/>
  <c r="D424" i="1"/>
  <c r="E423" i="1"/>
  <c r="D423" i="1"/>
  <c r="E422" i="1"/>
  <c r="D422" i="1"/>
  <c r="E421" i="1"/>
  <c r="D421" i="1"/>
  <c r="E420" i="1"/>
  <c r="D420" i="1"/>
  <c r="E419" i="1"/>
  <c r="D419" i="1"/>
  <c r="E418" i="1"/>
  <c r="D418" i="1"/>
  <c r="E417" i="1"/>
  <c r="D417" i="1"/>
  <c r="E416" i="1"/>
  <c r="D416" i="1"/>
  <c r="E415" i="1"/>
  <c r="D415" i="1"/>
  <c r="E414" i="1"/>
  <c r="D414" i="1"/>
  <c r="E413" i="1"/>
  <c r="D413" i="1"/>
  <c r="E412" i="1"/>
  <c r="D412" i="1"/>
  <c r="E411" i="1"/>
  <c r="D411" i="1"/>
  <c r="E410" i="1"/>
  <c r="D410" i="1"/>
  <c r="E409" i="1"/>
  <c r="D409" i="1"/>
  <c r="E408" i="1"/>
  <c r="D408" i="1"/>
  <c r="E407" i="1"/>
  <c r="D407" i="1"/>
  <c r="E406" i="1"/>
  <c r="D406" i="1"/>
  <c r="E405" i="1"/>
  <c r="D405" i="1"/>
  <c r="E404" i="1"/>
  <c r="D404" i="1"/>
  <c r="E403" i="1"/>
  <c r="D403" i="1"/>
  <c r="E402" i="1"/>
  <c r="D402" i="1"/>
  <c r="E401" i="1"/>
  <c r="D401" i="1"/>
  <c r="E400" i="1"/>
  <c r="D400" i="1"/>
  <c r="E399" i="1"/>
  <c r="D399" i="1"/>
  <c r="E398" i="1"/>
  <c r="D398" i="1"/>
  <c r="E397" i="1"/>
  <c r="D397" i="1"/>
  <c r="E396" i="1"/>
  <c r="D396" i="1"/>
  <c r="E395" i="1"/>
  <c r="D395" i="1"/>
  <c r="E394" i="1"/>
  <c r="D394" i="1"/>
  <c r="E393" i="1"/>
  <c r="D393" i="1"/>
  <c r="E392" i="1"/>
  <c r="D392" i="1"/>
  <c r="E391" i="1"/>
  <c r="D391" i="1"/>
  <c r="E390" i="1"/>
  <c r="D390" i="1"/>
  <c r="E389" i="1"/>
  <c r="D389" i="1"/>
  <c r="E388" i="1"/>
  <c r="D388" i="1"/>
  <c r="E387" i="1"/>
  <c r="D387" i="1"/>
  <c r="E386" i="1"/>
  <c r="D386" i="1"/>
  <c r="E385" i="1"/>
  <c r="D385" i="1"/>
  <c r="E384" i="1"/>
  <c r="D384" i="1"/>
  <c r="E383" i="1"/>
  <c r="D383" i="1"/>
  <c r="E382" i="1"/>
  <c r="D382" i="1"/>
  <c r="E381" i="1"/>
  <c r="D381" i="1"/>
  <c r="E380" i="1"/>
  <c r="D380" i="1"/>
  <c r="E379" i="1"/>
  <c r="D379" i="1"/>
  <c r="E378" i="1"/>
  <c r="D378" i="1"/>
  <c r="E377" i="1"/>
  <c r="D377" i="1"/>
  <c r="E376" i="1"/>
  <c r="D376" i="1"/>
  <c r="E375" i="1"/>
  <c r="D375" i="1"/>
  <c r="E374" i="1"/>
  <c r="D374" i="1"/>
  <c r="E373" i="1"/>
  <c r="D373" i="1"/>
  <c r="E372" i="1"/>
  <c r="D372" i="1"/>
  <c r="E371" i="1"/>
  <c r="D371" i="1"/>
  <c r="E370" i="1"/>
  <c r="D370" i="1"/>
  <c r="E369" i="1"/>
  <c r="D369" i="1"/>
  <c r="E368" i="1"/>
  <c r="D368" i="1"/>
  <c r="E367" i="1"/>
  <c r="D367" i="1"/>
  <c r="E366" i="1"/>
  <c r="D366" i="1"/>
  <c r="E365" i="1"/>
  <c r="D365" i="1"/>
  <c r="E364" i="1"/>
  <c r="D364" i="1"/>
  <c r="E363" i="1"/>
  <c r="D363" i="1"/>
  <c r="E362" i="1"/>
  <c r="D362" i="1"/>
  <c r="E361" i="1"/>
  <c r="D361" i="1"/>
  <c r="E360" i="1"/>
  <c r="D360" i="1"/>
  <c r="E359" i="1"/>
  <c r="D359" i="1"/>
  <c r="E358" i="1"/>
  <c r="D358" i="1"/>
  <c r="E357" i="1"/>
  <c r="D357" i="1"/>
  <c r="E356" i="1"/>
  <c r="D356" i="1"/>
  <c r="E355" i="1"/>
  <c r="D355" i="1"/>
  <c r="E354" i="1"/>
  <c r="D354" i="1"/>
  <c r="E353" i="1"/>
  <c r="D353" i="1"/>
  <c r="E352" i="1"/>
  <c r="D352" i="1"/>
  <c r="E351" i="1"/>
  <c r="D351" i="1"/>
  <c r="E350" i="1"/>
  <c r="D350" i="1"/>
  <c r="E349" i="1"/>
  <c r="D349" i="1"/>
  <c r="E348" i="1"/>
  <c r="D348" i="1"/>
  <c r="E347" i="1"/>
  <c r="D347" i="1"/>
  <c r="E346" i="1"/>
  <c r="D346" i="1"/>
  <c r="E345" i="1"/>
  <c r="D345" i="1"/>
  <c r="E344" i="1"/>
  <c r="D344" i="1"/>
  <c r="E343" i="1"/>
  <c r="D343" i="1"/>
  <c r="E342" i="1"/>
  <c r="D342" i="1"/>
  <c r="E341" i="1"/>
  <c r="D341" i="1"/>
  <c r="E340" i="1"/>
  <c r="D340" i="1"/>
  <c r="E339" i="1"/>
  <c r="D339" i="1"/>
  <c r="E338" i="1"/>
  <c r="D338" i="1"/>
  <c r="E337" i="1"/>
  <c r="D337" i="1"/>
  <c r="E336" i="1"/>
  <c r="D336" i="1"/>
  <c r="E335" i="1"/>
  <c r="D335" i="1"/>
  <c r="E334" i="1"/>
  <c r="D334" i="1"/>
  <c r="E333" i="1"/>
  <c r="D333" i="1"/>
  <c r="E332" i="1"/>
  <c r="D332" i="1"/>
  <c r="E331" i="1"/>
  <c r="D331" i="1"/>
  <c r="E330" i="1"/>
  <c r="D330" i="1"/>
  <c r="E329" i="1"/>
  <c r="D329" i="1"/>
  <c r="E328" i="1"/>
  <c r="D328" i="1"/>
  <c r="E327" i="1"/>
  <c r="D327" i="1"/>
  <c r="E326" i="1"/>
  <c r="D326" i="1"/>
  <c r="E325" i="1"/>
  <c r="D325" i="1"/>
  <c r="E324" i="1"/>
  <c r="D324" i="1"/>
  <c r="E323" i="1"/>
  <c r="D323" i="1"/>
  <c r="E322" i="1"/>
  <c r="D322" i="1"/>
  <c r="E321" i="1"/>
  <c r="D321" i="1"/>
  <c r="E320" i="1"/>
  <c r="D320" i="1"/>
  <c r="E319" i="1"/>
  <c r="D319" i="1"/>
  <c r="E318" i="1"/>
  <c r="D318" i="1"/>
  <c r="E317" i="1"/>
  <c r="D317" i="1"/>
  <c r="E316" i="1"/>
  <c r="D316" i="1"/>
  <c r="E315" i="1"/>
  <c r="D315" i="1"/>
  <c r="E314" i="1"/>
  <c r="D314" i="1"/>
  <c r="E313" i="1"/>
  <c r="D313" i="1"/>
  <c r="E312" i="1"/>
  <c r="D312" i="1"/>
  <c r="E311" i="1"/>
  <c r="D311" i="1"/>
  <c r="E310" i="1"/>
  <c r="D310" i="1"/>
  <c r="E309" i="1"/>
  <c r="D309" i="1"/>
  <c r="E308" i="1"/>
  <c r="D308" i="1"/>
  <c r="E307" i="1"/>
  <c r="D307" i="1"/>
  <c r="E306" i="1"/>
  <c r="D306" i="1"/>
  <c r="E305" i="1"/>
  <c r="D305" i="1"/>
  <c r="E304" i="1"/>
  <c r="D304" i="1"/>
  <c r="E303" i="1"/>
  <c r="D303" i="1"/>
  <c r="E302" i="1"/>
  <c r="D302" i="1"/>
  <c r="E301" i="1"/>
  <c r="D301" i="1"/>
  <c r="E300" i="1"/>
  <c r="D300" i="1"/>
  <c r="E299" i="1"/>
  <c r="D299" i="1"/>
  <c r="E298" i="1"/>
  <c r="D298" i="1"/>
  <c r="E297" i="1"/>
  <c r="D297" i="1"/>
  <c r="E296" i="1"/>
  <c r="D296" i="1"/>
  <c r="E295" i="1"/>
  <c r="D295" i="1"/>
  <c r="E294" i="1"/>
  <c r="D294" i="1"/>
  <c r="E293" i="1"/>
  <c r="D293" i="1"/>
  <c r="E292" i="1"/>
  <c r="D292" i="1"/>
  <c r="E291" i="1"/>
  <c r="D291" i="1"/>
  <c r="E290" i="1"/>
  <c r="D290" i="1"/>
  <c r="E289" i="1"/>
  <c r="D289" i="1"/>
  <c r="E288" i="1"/>
  <c r="D288" i="1"/>
  <c r="E287" i="1"/>
  <c r="D287" i="1"/>
  <c r="E286" i="1"/>
  <c r="D286" i="1"/>
  <c r="E285" i="1"/>
  <c r="D285" i="1"/>
  <c r="E284" i="1"/>
  <c r="D284" i="1"/>
  <c r="E283" i="1"/>
  <c r="D283" i="1"/>
  <c r="E282" i="1"/>
  <c r="D282" i="1"/>
  <c r="E281" i="1"/>
  <c r="D281" i="1"/>
  <c r="E280" i="1"/>
  <c r="D280" i="1"/>
  <c r="E279" i="1"/>
  <c r="D279" i="1"/>
  <c r="E278" i="1"/>
  <c r="D278" i="1"/>
  <c r="E277" i="1"/>
  <c r="D277" i="1"/>
  <c r="E276" i="1"/>
  <c r="D276" i="1"/>
  <c r="E275" i="1"/>
  <c r="D275" i="1"/>
  <c r="E274" i="1"/>
  <c r="D274" i="1"/>
  <c r="E273" i="1"/>
  <c r="D273" i="1"/>
  <c r="E272" i="1"/>
  <c r="D272" i="1"/>
  <c r="E271" i="1"/>
  <c r="D271" i="1"/>
  <c r="E270" i="1"/>
  <c r="D270" i="1"/>
  <c r="E269" i="1"/>
  <c r="D269" i="1"/>
  <c r="E268" i="1"/>
  <c r="D268" i="1"/>
  <c r="E267" i="1"/>
  <c r="D267" i="1"/>
  <c r="E266" i="1"/>
  <c r="D266" i="1"/>
  <c r="E265" i="1"/>
  <c r="D265" i="1"/>
  <c r="E264" i="1"/>
  <c r="D264" i="1"/>
  <c r="E263" i="1"/>
  <c r="D263" i="1"/>
  <c r="E262" i="1"/>
  <c r="D262" i="1"/>
  <c r="E261" i="1"/>
  <c r="D261" i="1"/>
  <c r="E260" i="1"/>
  <c r="D260" i="1"/>
  <c r="E259" i="1"/>
  <c r="D259" i="1"/>
  <c r="E258" i="1"/>
  <c r="D258" i="1"/>
  <c r="E257" i="1"/>
  <c r="D257" i="1"/>
  <c r="E256" i="1"/>
  <c r="D256" i="1"/>
  <c r="E255" i="1"/>
  <c r="D255" i="1"/>
  <c r="E254" i="1"/>
  <c r="D254" i="1"/>
  <c r="E253" i="1"/>
  <c r="D253" i="1"/>
  <c r="E252" i="1"/>
  <c r="D252" i="1"/>
  <c r="E251" i="1"/>
  <c r="D251" i="1"/>
  <c r="E250" i="1"/>
  <c r="D250" i="1"/>
  <c r="E249" i="1"/>
  <c r="D249" i="1"/>
  <c r="E248" i="1"/>
  <c r="D248" i="1"/>
  <c r="E247" i="1"/>
  <c r="D247" i="1"/>
  <c r="E246" i="1"/>
  <c r="D246" i="1"/>
  <c r="E245" i="1"/>
  <c r="D245" i="1"/>
  <c r="E244" i="1"/>
  <c r="D244" i="1"/>
  <c r="E243" i="1"/>
  <c r="D243" i="1"/>
  <c r="E242" i="1"/>
  <c r="D242" i="1"/>
  <c r="E241" i="1"/>
  <c r="D241" i="1"/>
  <c r="E240" i="1"/>
  <c r="D240" i="1"/>
  <c r="E239" i="1"/>
  <c r="D239" i="1"/>
  <c r="E238" i="1"/>
  <c r="D238" i="1"/>
  <c r="E237" i="1"/>
  <c r="D237" i="1"/>
  <c r="E236" i="1"/>
  <c r="D236" i="1"/>
  <c r="E235" i="1"/>
  <c r="D235" i="1"/>
  <c r="E234" i="1"/>
  <c r="D234" i="1"/>
  <c r="E233" i="1"/>
  <c r="D233" i="1"/>
  <c r="E232" i="1"/>
  <c r="D232" i="1"/>
  <c r="E231" i="1"/>
  <c r="D231" i="1"/>
  <c r="E230" i="1"/>
  <c r="D230" i="1"/>
  <c r="E229" i="1"/>
  <c r="D229" i="1"/>
  <c r="E228" i="1"/>
  <c r="D228" i="1"/>
  <c r="E227" i="1"/>
  <c r="D227" i="1"/>
  <c r="E226" i="1"/>
  <c r="D226" i="1"/>
  <c r="E225" i="1"/>
  <c r="D225" i="1"/>
  <c r="E224" i="1"/>
  <c r="D224" i="1"/>
  <c r="E223" i="1"/>
  <c r="D223" i="1"/>
  <c r="E222" i="1"/>
  <c r="D222" i="1"/>
  <c r="E221" i="1"/>
  <c r="D221" i="1"/>
  <c r="E220" i="1"/>
  <c r="D220" i="1"/>
  <c r="E219" i="1"/>
  <c r="D219" i="1"/>
  <c r="E218" i="1"/>
  <c r="D218" i="1"/>
  <c r="E217" i="1"/>
  <c r="D217" i="1"/>
  <c r="E216" i="1"/>
  <c r="D216" i="1"/>
  <c r="E215" i="1"/>
  <c r="D215" i="1"/>
  <c r="E214" i="1"/>
  <c r="D214" i="1"/>
  <c r="E213" i="1"/>
  <c r="D213" i="1"/>
  <c r="E212" i="1"/>
  <c r="D212" i="1"/>
  <c r="E211" i="1"/>
  <c r="D211" i="1"/>
  <c r="E210" i="1"/>
  <c r="D210" i="1"/>
  <c r="E209" i="1"/>
  <c r="D209" i="1"/>
  <c r="E208" i="1"/>
  <c r="D208" i="1"/>
  <c r="E207" i="1"/>
  <c r="D207" i="1"/>
  <c r="E206" i="1"/>
  <c r="D206" i="1"/>
  <c r="E205" i="1"/>
  <c r="D205" i="1"/>
  <c r="E204" i="1"/>
  <c r="D204" i="1"/>
  <c r="E203" i="1"/>
  <c r="D203" i="1"/>
  <c r="E202" i="1"/>
  <c r="D202" i="1"/>
  <c r="E201" i="1"/>
  <c r="D201" i="1"/>
  <c r="E200" i="1"/>
  <c r="D200" i="1"/>
  <c r="E199" i="1"/>
  <c r="D199" i="1"/>
  <c r="E198" i="1"/>
  <c r="D198" i="1"/>
  <c r="E197" i="1"/>
  <c r="D197" i="1"/>
  <c r="E196" i="1"/>
  <c r="D196" i="1"/>
  <c r="E195" i="1"/>
  <c r="D195" i="1"/>
  <c r="E194" i="1"/>
  <c r="D194" i="1"/>
  <c r="E193" i="1"/>
  <c r="D193" i="1"/>
  <c r="E192" i="1"/>
  <c r="D192" i="1"/>
  <c r="E191" i="1"/>
  <c r="D191" i="1"/>
  <c r="E190" i="1"/>
  <c r="D190" i="1"/>
  <c r="E189" i="1"/>
  <c r="D189" i="1"/>
  <c r="E188" i="1"/>
  <c r="D188" i="1"/>
  <c r="E187" i="1"/>
  <c r="D187" i="1"/>
  <c r="E186" i="1"/>
  <c r="D186" i="1"/>
  <c r="E185" i="1"/>
  <c r="D185" i="1"/>
  <c r="E184" i="1"/>
  <c r="D184" i="1"/>
  <c r="E183" i="1"/>
  <c r="D183" i="1"/>
  <c r="E182" i="1"/>
  <c r="D182" i="1"/>
  <c r="E181" i="1"/>
  <c r="D181" i="1"/>
  <c r="E180" i="1"/>
  <c r="D180" i="1"/>
  <c r="E179" i="1"/>
  <c r="D179" i="1"/>
  <c r="E178" i="1"/>
  <c r="D178" i="1"/>
  <c r="E177" i="1"/>
  <c r="D177" i="1"/>
  <c r="E176" i="1"/>
  <c r="D176" i="1"/>
  <c r="E175" i="1"/>
  <c r="D175" i="1"/>
  <c r="E174" i="1"/>
  <c r="D174" i="1"/>
  <c r="E173" i="1"/>
  <c r="D173" i="1"/>
  <c r="E172" i="1"/>
  <c r="D172" i="1"/>
  <c r="E171" i="1"/>
  <c r="D171" i="1"/>
  <c r="E170" i="1"/>
  <c r="D170" i="1"/>
  <c r="E169" i="1"/>
  <c r="D169" i="1"/>
  <c r="E168" i="1"/>
  <c r="D168" i="1"/>
  <c r="E167" i="1"/>
  <c r="D167" i="1"/>
  <c r="E166" i="1"/>
  <c r="D166" i="1"/>
  <c r="E165" i="1"/>
  <c r="D165" i="1"/>
  <c r="E164" i="1"/>
  <c r="D164" i="1"/>
  <c r="E163" i="1"/>
  <c r="D163" i="1"/>
  <c r="E162" i="1"/>
  <c r="D162" i="1"/>
  <c r="E161" i="1"/>
  <c r="D161" i="1"/>
  <c r="E160" i="1"/>
  <c r="D160" i="1"/>
  <c r="E159" i="1"/>
  <c r="D159" i="1"/>
  <c r="E158" i="1"/>
  <c r="D158" i="1"/>
  <c r="E157" i="1"/>
  <c r="D157" i="1"/>
  <c r="E156" i="1"/>
  <c r="D156" i="1"/>
  <c r="E155" i="1"/>
  <c r="D155" i="1"/>
  <c r="E154" i="1"/>
  <c r="D154" i="1"/>
  <c r="E153" i="1"/>
  <c r="D153" i="1"/>
  <c r="E152" i="1"/>
  <c r="D152" i="1"/>
  <c r="E151" i="1"/>
  <c r="D151" i="1"/>
  <c r="E150" i="1"/>
  <c r="D150" i="1"/>
  <c r="E149" i="1"/>
  <c r="D149" i="1"/>
  <c r="E148" i="1"/>
  <c r="D148" i="1"/>
  <c r="E147" i="1"/>
  <c r="D147" i="1"/>
  <c r="E146" i="1"/>
  <c r="D146" i="1"/>
  <c r="E145" i="1"/>
  <c r="D145" i="1"/>
  <c r="E144" i="1"/>
  <c r="D144" i="1"/>
  <c r="E143" i="1"/>
  <c r="D143" i="1"/>
  <c r="E142" i="1"/>
  <c r="D142" i="1"/>
  <c r="E141" i="1"/>
  <c r="D141" i="1"/>
  <c r="E140" i="1"/>
  <c r="D140" i="1"/>
  <c r="E139" i="1"/>
  <c r="D139" i="1"/>
  <c r="E138" i="1"/>
  <c r="D138" i="1"/>
  <c r="E137" i="1"/>
  <c r="D137" i="1"/>
  <c r="E136" i="1"/>
  <c r="D136" i="1"/>
  <c r="E135" i="1"/>
  <c r="D135" i="1"/>
  <c r="E134" i="1"/>
  <c r="D134" i="1"/>
  <c r="E133" i="1"/>
  <c r="D133" i="1"/>
  <c r="E132" i="1"/>
  <c r="D132" i="1"/>
  <c r="E131" i="1"/>
  <c r="D131" i="1"/>
  <c r="E130" i="1"/>
  <c r="D130" i="1"/>
  <c r="E129" i="1"/>
  <c r="D129" i="1"/>
  <c r="E128" i="1"/>
  <c r="D128" i="1"/>
  <c r="E127" i="1"/>
  <c r="D127" i="1"/>
  <c r="E126" i="1"/>
  <c r="D126" i="1"/>
  <c r="E125" i="1"/>
  <c r="D125" i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</calcChain>
</file>

<file path=xl/sharedStrings.xml><?xml version="1.0" encoding="utf-8"?>
<sst xmlns="http://schemas.openxmlformats.org/spreadsheetml/2006/main" count="523" uniqueCount="492">
  <si>
    <t>PROGRAMACION DE METAS FISICAS 2021</t>
  </si>
  <si>
    <t>IPRESS</t>
  </si>
  <si>
    <t>MENOR DE 1 AÑO</t>
  </si>
  <si>
    <t>REACCION ADVERSA MENOR DE 1 AÑO</t>
  </si>
  <si>
    <t>MENOR DE 1 AÑO INFLUENZA</t>
  </si>
  <si>
    <t xml:space="preserve"> 1 AÑO </t>
  </si>
  <si>
    <t>2 AÑOS INFLUENZA</t>
  </si>
  <si>
    <t>2 AÑOS VARICELA</t>
  </si>
  <si>
    <t>2 AÑOS CALEND IRREGULAR</t>
  </si>
  <si>
    <t>3 AÑOS INFLUENZA</t>
  </si>
  <si>
    <t>3 AÑOS CALEND IRREG 2%</t>
  </si>
  <si>
    <t xml:space="preserve"> 4 AÑOS</t>
  </si>
  <si>
    <t>4 AÑOS INFLUENZA</t>
  </si>
  <si>
    <t>4 AÑOS CALEND IRREG</t>
  </si>
  <si>
    <t>INFLUENZA 5 - 59 AÑOS</t>
  </si>
  <si>
    <t xml:space="preserve">NEUMOCOCO  60 AÑOS A MAS </t>
  </si>
  <si>
    <t>SR Y AMA 5- 49 AÑOS</t>
  </si>
  <si>
    <t>DT 12 AÑOS</t>
  </si>
  <si>
    <t>DT 16 - 49 AÑOS</t>
  </si>
  <si>
    <t xml:space="preserve">DT 15 - 64 AÑOS </t>
  </si>
  <si>
    <t>HVB 16 - 49 AÑOS</t>
  </si>
  <si>
    <t xml:space="preserve">INFLUENZA 60 A MAS </t>
  </si>
  <si>
    <t>INFLUENZA</t>
  </si>
  <si>
    <t>CRITERIOS</t>
  </si>
  <si>
    <t xml:space="preserve">POBLACION EN RIESGO </t>
  </si>
  <si>
    <t>TOTAL</t>
  </si>
  <si>
    <t>HOSP.REGIONAL DE LORETO "Felipe Arriola Iglesias"</t>
  </si>
  <si>
    <t>HOSPITAL IQUITOS "Cesar Garayar Garcia"</t>
  </si>
  <si>
    <t xml:space="preserve">I.- RED MAYNAS - CIUDAD </t>
  </si>
  <si>
    <t xml:space="preserve">1.- MICRO RED IQUITOS NORTE </t>
  </si>
  <si>
    <t>MORONACOCHA(*)</t>
  </si>
  <si>
    <t>MANACAMIRI</t>
  </si>
  <si>
    <t>SAN JOSE DE LUPUNA</t>
  </si>
  <si>
    <t>NUEVO LIBERTAD</t>
  </si>
  <si>
    <t>SANTA RITA DE NANAY</t>
  </si>
  <si>
    <t>TUPAC AMARU De Iquitos(*)</t>
  </si>
  <si>
    <t>VARGAS GUERRA</t>
  </si>
  <si>
    <t>PORVENIR de Iquitos</t>
  </si>
  <si>
    <t>SANTA MARIA DE NANAY(*)</t>
  </si>
  <si>
    <t>SAMITO</t>
  </si>
  <si>
    <t>SAN ANTONIO DE PINTUYACU</t>
  </si>
  <si>
    <t>DIAMANTE AZUL</t>
  </si>
  <si>
    <t>2.- MICRO RED IQUITOS SUR</t>
  </si>
  <si>
    <t>SAN JUAN DE MIRAFLORES(*)</t>
  </si>
  <si>
    <t>RUMOCOCHA</t>
  </si>
  <si>
    <t>MODELO(*)</t>
  </si>
  <si>
    <t>PROGRESO De San Juan Bautista(*)</t>
  </si>
  <si>
    <t>SANTO TOMAS de San Juan Bautista(*)</t>
  </si>
  <si>
    <t>QUISTOCOCHA(*)</t>
  </si>
  <si>
    <t>ZUNGAROCOCHA(*)</t>
  </si>
  <si>
    <t>VARILLAL</t>
  </si>
  <si>
    <t>MORALILLO</t>
  </si>
  <si>
    <t>VILLA BUEN PASTOR</t>
  </si>
  <si>
    <t>LOS DELFINES(*)</t>
  </si>
  <si>
    <t>PEÑA NEGRA</t>
  </si>
  <si>
    <t>SANTA CLARA DE NANAY(*)</t>
  </si>
  <si>
    <t>SAN PABLO DE CUYANA</t>
  </si>
  <si>
    <t>PAUJIL(*)</t>
  </si>
  <si>
    <t>CAHUIDE</t>
  </si>
  <si>
    <t>AMERICA de San Juan Bautista(*)</t>
  </si>
  <si>
    <t>3.- MICRO RED BELEN</t>
  </si>
  <si>
    <t>6 DE OCTUBRE</t>
  </si>
  <si>
    <t>SOLEDAD De Villa Belen</t>
  </si>
  <si>
    <t>SAN ANTONIO - RIO ITAYA</t>
  </si>
  <si>
    <t>MUNICHS - RIO ITAYA</t>
  </si>
  <si>
    <t>BELEN de Villa Belen</t>
  </si>
  <si>
    <t>CABO PANTOJA - R. AMAZONAS</t>
  </si>
  <si>
    <t>LUPUNA</t>
  </si>
  <si>
    <t>GALLITO</t>
  </si>
  <si>
    <t>CANTA GALLO</t>
  </si>
  <si>
    <t xml:space="preserve">9 DE OCTUBRE </t>
  </si>
  <si>
    <t xml:space="preserve">CARDOZO </t>
  </si>
  <si>
    <t xml:space="preserve">4.- MICRO RED PUNCHANA 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</si>
  <si>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</si>
  <si>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</si>
  <si>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</si>
  <si>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</si>
  <si>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</si>
  <si>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</si>
  <si>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</si>
  <si>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</si>
  <si>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</si>
  <si>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</si>
  <si>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</si>
  <si>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MAYNAS</t>
  </si>
  <si>
    <t xml:space="preserve">FERNANDO LORES </t>
  </si>
  <si>
    <t>1º. DE ENERO</t>
  </si>
  <si>
    <t>II.- RED MAYNAS - PERIFERIE</t>
  </si>
  <si>
    <t>5.- MICRO RED PUTUMAYO</t>
  </si>
  <si>
    <t>EL ESTRECHO</t>
  </si>
  <si>
    <t>LA FLORIDA</t>
  </si>
  <si>
    <t>SAN PEDRO DE TOTOYA</t>
  </si>
  <si>
    <t>FLOR DE AGOSTO</t>
  </si>
  <si>
    <t>SAN FRANCISCO DE ERE</t>
  </si>
  <si>
    <t>SANTA MERCEDES</t>
  </si>
  <si>
    <t>REMANSO</t>
  </si>
  <si>
    <t>BETANIA</t>
  </si>
  <si>
    <t>El ALAMO</t>
  </si>
  <si>
    <t>HUAPAPA</t>
  </si>
  <si>
    <t>SOPLIN VARGAS</t>
  </si>
  <si>
    <t>BELLAVISTA de Tnt. Manuel Clavero</t>
  </si>
  <si>
    <t>ANGUSILLA</t>
  </si>
  <si>
    <t>TRES FRONTERAS</t>
  </si>
  <si>
    <t>NUEVA ESPERANZA de Tent. Manuel Clavero</t>
  </si>
  <si>
    <t>6.- MICRO RED SANTA CLOTILDE</t>
  </si>
  <si>
    <t>SANTA CLOTILDE</t>
  </si>
  <si>
    <t>NEGRO URCO</t>
  </si>
  <si>
    <t>TACSHA CURARAY (Sta. María)</t>
  </si>
  <si>
    <t>SAN LUIS DE TACSHA CURARAY</t>
  </si>
  <si>
    <t>RUMI TUMI</t>
  </si>
  <si>
    <t>SAN RAFAEL</t>
  </si>
  <si>
    <t>BUENA VISTA del Napo</t>
  </si>
  <si>
    <t>NUEVA LIBERTAD O TUTAPISHCO</t>
  </si>
  <si>
    <t>NUEVA VIDA DEL NAPO</t>
  </si>
  <si>
    <t>CABO PANTOJA De Torres Causana</t>
  </si>
  <si>
    <t>TEMPESTAD</t>
  </si>
  <si>
    <t>TORRES CAUSANA</t>
  </si>
  <si>
    <t>ANGOTEROS</t>
  </si>
  <si>
    <t>CAMPO SERIO</t>
  </si>
  <si>
    <t>7.- MICRO RED MAZAN</t>
  </si>
  <si>
    <t>MAZAN</t>
  </si>
  <si>
    <t>TAMANCO</t>
  </si>
  <si>
    <t>HUAMAN URCO</t>
  </si>
  <si>
    <t>MANGUA del Mazan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</si>
  <si>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</si>
  <si>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</si>
  <si>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</si>
  <si>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</si>
  <si>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</si>
  <si>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</si>
  <si>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YANAYACU DE BOMBONAJE</t>
  </si>
  <si>
    <t>VAINILLA</t>
  </si>
  <si>
    <t>SINCHICUY</t>
  </si>
  <si>
    <t>SAN PEDRO DE MANATI</t>
  </si>
  <si>
    <t>YANASHI</t>
  </si>
  <si>
    <t>ORAN</t>
  </si>
  <si>
    <t>FRANCISCO DE ORELLANA</t>
  </si>
  <si>
    <t>SANTA MARIA DE MARUPA</t>
  </si>
  <si>
    <t>8.- MICRO RED TAMSHIYACU</t>
  </si>
  <si>
    <t>TAMSHIYACU</t>
  </si>
  <si>
    <t>SAN SALVADOR DE OMAGUAS</t>
  </si>
  <si>
    <t>YACAPANA I ZONA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</si>
  <si>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</si>
  <si>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</si>
  <si>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</si>
  <si>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</si>
  <si>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</si>
  <si>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</si>
  <si>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NUEVO VALENTIN</t>
  </si>
  <si>
    <t>SERAFIN FILOMENO</t>
  </si>
  <si>
    <t>PANGUANA II ZONA</t>
  </si>
  <si>
    <t>CONSTANCIA</t>
  </si>
  <si>
    <t>9.- MICRO RED ANGAMOS</t>
  </si>
  <si>
    <t>ANGAMOS</t>
  </si>
  <si>
    <t>BUENAS LOMAS</t>
  </si>
  <si>
    <t>III.- RED RAMON CASTILLA</t>
  </si>
  <si>
    <t>10.- MICRO RED CABALLO COCHA</t>
  </si>
  <si>
    <t>CABALLOCOCHA</t>
  </si>
  <si>
    <t>CHIMBOTE</t>
  </si>
  <si>
    <t>ISLA TIGRE</t>
  </si>
  <si>
    <t>CUSHILLOCOCHA</t>
  </si>
  <si>
    <t>SAN ANTONIO DE CACAO</t>
  </si>
  <si>
    <t>11.- MICRO RED SAN PABLO</t>
  </si>
  <si>
    <t>SAN PABLO</t>
  </si>
  <si>
    <t>SANTA ELENA DE IMAZA</t>
  </si>
  <si>
    <t>SAN ANTONIO - BAJO AMAZONAS</t>
  </si>
  <si>
    <t>SAN FELIPE</t>
  </si>
  <si>
    <t>SAN ISIDRO</t>
  </si>
  <si>
    <t>12.- MICRO RED PEVAS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</si>
  <si>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</si>
  <si>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</si>
  <si>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</si>
  <si>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</si>
  <si>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</si>
  <si>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</si>
  <si>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SAN JOSE DE COCHIQUINAS</t>
  </si>
  <si>
    <t>BUEN JESUS DE PAZ</t>
  </si>
  <si>
    <t>13.- MICRO RED ISLANDIA</t>
  </si>
  <si>
    <t xml:space="preserve">ISLANDIA del Yavari </t>
  </si>
  <si>
    <t>BUEN SUCESO</t>
  </si>
  <si>
    <t>SANTA TERESA</t>
  </si>
  <si>
    <t>NUEVA ESPERANZA del Yavari</t>
  </si>
  <si>
    <t>SANTA ROSA De Ramon Castilla</t>
  </si>
  <si>
    <t>BELLAVISTA CALLARU</t>
  </si>
  <si>
    <t>PUERTO ALEGRIA de Ramon Castilla</t>
  </si>
  <si>
    <t>IV.- RED LORETO</t>
  </si>
  <si>
    <t>14- MICRO RED NAUTA                           40291</t>
  </si>
  <si>
    <t>NAUTA</t>
  </si>
  <si>
    <t>SAN JOAQUIN DE OMAGUAS</t>
  </si>
  <si>
    <t>SAN REGIS</t>
  </si>
  <si>
    <t>SANTA FE</t>
  </si>
  <si>
    <t>GRAU</t>
  </si>
  <si>
    <t>SAN JUAN DE PURITANIA</t>
  </si>
  <si>
    <t>MIRAFLORES</t>
  </si>
  <si>
    <t>PALIZADA</t>
  </si>
  <si>
    <t>NUEVA YORK</t>
  </si>
  <si>
    <t>CANAAN DEL CHIRIYACU</t>
  </si>
  <si>
    <t xml:space="preserve">SANTA. RITA DE CASTILLA </t>
  </si>
  <si>
    <t>SANTA ISABEL DE YUMBATURO</t>
  </si>
  <si>
    <t>SANTA ROSA DE LAGARTO</t>
  </si>
  <si>
    <t>LEONCIO PRADO</t>
  </si>
  <si>
    <t>ROCA FUERTE DE PARINARI</t>
  </si>
  <si>
    <t>BAGAZAN DEL RIO MARAÑON</t>
  </si>
  <si>
    <t>SUCRE DEL RIO MARAÑON</t>
  </si>
  <si>
    <t xml:space="preserve">15.- MICRO RED VILLA TROMPETEROS   </t>
  </si>
  <si>
    <t>VILLA TROMPETEROS</t>
  </si>
  <si>
    <t>BELEN de Trompeteros</t>
  </si>
  <si>
    <t>PUCACURO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</si>
  <si>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</si>
  <si>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</si>
  <si>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</si>
  <si>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</si>
  <si>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</si>
  <si>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</si>
  <si>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</si>
  <si>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</si>
  <si>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JOSE OLAYA DEL RIO CORRIENTES</t>
  </si>
  <si>
    <t>SAN JOSE DE NUEVA ESPERANZA</t>
  </si>
  <si>
    <t xml:space="preserve">16.- MICRO RED MAYPUCO           </t>
  </si>
  <si>
    <t>MAYPUCO</t>
  </si>
  <si>
    <t>REFORMA</t>
  </si>
  <si>
    <t>NUEVA ESPERANZA de Urarinas</t>
  </si>
  <si>
    <t>CONCORDIA</t>
  </si>
  <si>
    <t>ANGORA</t>
  </si>
  <si>
    <t>SAN JOSE DE SARAMURO</t>
  </si>
  <si>
    <t>TUCUNARE</t>
  </si>
  <si>
    <t>SARAMURILLO</t>
  </si>
  <si>
    <t xml:space="preserve">17.- MICRO RED INTUTO                10113     </t>
  </si>
  <si>
    <t>INTUTO</t>
  </si>
  <si>
    <t>LIBERTAD DEL TIGRE</t>
  </si>
  <si>
    <t>12 DE OCTUBRE</t>
  </si>
  <si>
    <t>PAICHE PLAYA</t>
  </si>
  <si>
    <t>PIURA</t>
  </si>
  <si>
    <t>SAN JUAN DE PAVAYACU</t>
  </si>
  <si>
    <t>VISTA ALEGRE DE EL ALTO TIGRE</t>
  </si>
  <si>
    <t>BELLAVISTA DEL RIO TIGRE</t>
  </si>
  <si>
    <t>BELEN DE RIO TIGRE</t>
  </si>
  <si>
    <t>MARSELLA</t>
  </si>
  <si>
    <t>V.- RED UCAYALI</t>
  </si>
  <si>
    <t xml:space="preserve">18.- MICRO RED CONTAMANA          </t>
  </si>
  <si>
    <t>HOSPITAL CONTAMANA</t>
  </si>
  <si>
    <t>SANTA ROSA CHIA TIPISHCA</t>
  </si>
  <si>
    <t>CANAAN</t>
  </si>
  <si>
    <t>PROGRESO de Contamana</t>
  </si>
  <si>
    <t>HOLANDA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</si>
  <si>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</si>
  <si>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</si>
  <si>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</si>
  <si>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</si>
  <si>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</si>
  <si>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</si>
  <si>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</si>
  <si>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ORELLANA</t>
  </si>
  <si>
    <t>ALTO PERILLO</t>
  </si>
  <si>
    <t>SANGAMAYO ALTO PAUYA</t>
  </si>
  <si>
    <t>INAHUAYA</t>
  </si>
  <si>
    <t>JOSE OLAYA DE INAHUAYA</t>
  </si>
  <si>
    <t>8 DE MAYO</t>
  </si>
  <si>
    <t>MANCO CAPAC</t>
  </si>
  <si>
    <t>SHETEVO</t>
  </si>
  <si>
    <t>LIBERTADOR</t>
  </si>
  <si>
    <t>SAN FRANCISCO DE ROMPEO</t>
  </si>
  <si>
    <t>VENCEDOR</t>
  </si>
  <si>
    <t>19.- MICRO RED SARAYACU       17530</t>
  </si>
  <si>
    <t>JUANCITO De Sarayacu</t>
  </si>
  <si>
    <t>PEDRERA</t>
  </si>
  <si>
    <t>MONTE BELLO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</si>
  <si>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</si>
  <si>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</si>
  <si>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</si>
  <si>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</si>
  <si>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</si>
  <si>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</si>
  <si>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</si>
  <si>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MIGUEL GRAU</t>
  </si>
  <si>
    <t>NUEVO DOS DE MAYO</t>
  </si>
  <si>
    <t>DOS DE MAYO De Sarayacu</t>
  </si>
  <si>
    <t>TRES UNIDOS</t>
  </si>
  <si>
    <t>20.- MICRO RED PADRE MARQUEZ</t>
  </si>
  <si>
    <t xml:space="preserve">TIRUNTAN </t>
  </si>
  <si>
    <t>ROHABOYA</t>
  </si>
  <si>
    <t>PAHOYAN</t>
  </si>
  <si>
    <t>MARISCAL CASTILLA De Padre Marquez</t>
  </si>
  <si>
    <t>ALFONSO UGARTE</t>
  </si>
  <si>
    <t>NUEVA GALILEA</t>
  </si>
  <si>
    <t>VI.- RED REQUENA</t>
  </si>
  <si>
    <t>21.- MICRO RED REQUENA</t>
  </si>
  <si>
    <t>REQUENA</t>
  </si>
  <si>
    <t>HUARMI ISLA</t>
  </si>
  <si>
    <t>GALICIA</t>
  </si>
  <si>
    <t>CAROCURAHUAYTE</t>
  </si>
  <si>
    <t>GENARO HERRERA</t>
  </si>
  <si>
    <t>YUCURUCHI</t>
  </si>
  <si>
    <t>SAPUENA</t>
  </si>
  <si>
    <t>BAGAZAN De Sapuena</t>
  </si>
  <si>
    <t>EL SOL</t>
  </si>
  <si>
    <t>SAN ROQUE De Maquia</t>
  </si>
  <si>
    <t>NUEVO JUNIN</t>
  </si>
  <si>
    <t>PIURI  ISLA</t>
  </si>
  <si>
    <t>NUEVO SAN JOSE</t>
  </si>
  <si>
    <t>CARACHAMA</t>
  </si>
  <si>
    <t>ARICA VIEJO</t>
  </si>
  <si>
    <t xml:space="preserve">SANTA ELENA </t>
  </si>
  <si>
    <t>SAN PEDRO</t>
  </si>
  <si>
    <t>FATIMA</t>
  </si>
  <si>
    <t>SAN ANTONIO DE FORTALEZA</t>
  </si>
  <si>
    <t>CURINGA</t>
  </si>
  <si>
    <t>CAPANAHUA</t>
  </si>
  <si>
    <t>22.- MICRO RED BRETAÑA</t>
  </si>
  <si>
    <t>BRETAÑA</t>
  </si>
  <si>
    <t>SAN CARLOS</t>
  </si>
  <si>
    <t>HUACRACHIRO</t>
  </si>
  <si>
    <t>BOLIVAR DEL MAQUIA</t>
  </si>
  <si>
    <t>NUEVO LIBERAL</t>
  </si>
  <si>
    <t>OBRERO</t>
  </si>
  <si>
    <t>VICTORIA</t>
  </si>
  <si>
    <t>23.- MICRO RED SAN MARTIN CAPELO</t>
  </si>
  <si>
    <t>TAMANCO VIEJO</t>
  </si>
  <si>
    <t>SINTICO</t>
  </si>
  <si>
    <t xml:space="preserve">IBERIA </t>
  </si>
  <si>
    <t xml:space="preserve">FLOR DE PUNGA </t>
  </si>
  <si>
    <t>HUATAPI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</si>
  <si>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</si>
  <si>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</si>
  <si>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</si>
  <si>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</si>
  <si>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</si>
  <si>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</si>
  <si>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</si>
  <si>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</si>
  <si>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</si>
  <si>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</si>
  <si>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</si>
  <si>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</si>
  <si>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</si>
  <si>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</si>
  <si>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</si>
  <si>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</si>
  <si>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</si>
  <si>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</si>
  <si>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</si>
  <si>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>INDEPENDENCIA</t>
  </si>
  <si>
    <t>TUPAC AMARU de Yurimaguas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</si>
  <si>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</si>
  <si>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</si>
  <si>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</si>
  <si>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</si>
  <si>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</si>
  <si>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</si>
  <si>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</si>
  <si>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</si>
  <si>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</si>
  <si>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</si>
  <si>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</si>
  <si>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</si>
  <si>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</si>
  <si>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</si>
  <si>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</si>
  <si>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</si>
  <si>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</si>
  <si>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</si>
  <si>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</si>
  <si>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</si>
  <si>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NUEVA ALIANZA</t>
  </si>
  <si>
    <t>SAN FRANCISCO PAMPAYACU</t>
  </si>
  <si>
    <t>COTOYACU</t>
  </si>
  <si>
    <t>PUERTO PERU</t>
  </si>
  <si>
    <t>ROCA FUERTE</t>
  </si>
  <si>
    <t>VISTA ALEGRE DE JEBEROS</t>
  </si>
  <si>
    <t>SAN MIGUEL DE TENIENTE CESAR LOPEZ ROJAS</t>
  </si>
  <si>
    <t>LUZ DEL ORIENTE</t>
  </si>
  <si>
    <t>LAS AMAZONAS</t>
  </si>
  <si>
    <t>NUEVO HORIZONTE DE YURIMAGUAS</t>
  </si>
  <si>
    <t>NUEVO OPIJUAYAL DE YURIMAGUAS</t>
  </si>
  <si>
    <t>LA UNION DE ZAPOTE DE YURIMAGUAS</t>
  </si>
  <si>
    <t>MICRO RED SHUCUSHYACU</t>
  </si>
  <si>
    <t>SHUCUSHYACU</t>
  </si>
  <si>
    <t>SONAPI</t>
  </si>
  <si>
    <t>JORGE CHAVEZ</t>
  </si>
  <si>
    <t>CUIPARI</t>
  </si>
  <si>
    <t>PARINARI</t>
  </si>
  <si>
    <t>LIBERTAD DE CUIPARILLO</t>
  </si>
  <si>
    <t xml:space="preserve">GLORIA </t>
  </si>
  <si>
    <t>NUEVO PAPAPLAYA</t>
  </si>
  <si>
    <t xml:space="preserve"> MICRO RED BALSAPUERTO</t>
  </si>
  <si>
    <t>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</si>
  <si>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</si>
  <si>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</si>
  <si>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</si>
  <si>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</si>
  <si>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</si>
  <si>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</si>
  <si>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</si>
  <si>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</si>
  <si>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</si>
  <si>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</si>
  <si>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</si>
  <si>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</si>
  <si>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</si>
  <si>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</si>
  <si>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</si>
  <si>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</si>
  <si>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</si>
  <si>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</si>
  <si>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</si>
  <si>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</si>
  <si>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</si>
  <si>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</si>
  <si>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VILLA HERMOSA DE YURIMAGUAS</t>
  </si>
  <si>
    <t>MICRO RED LAGUNAS</t>
  </si>
  <si>
    <t>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</si>
  <si>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</si>
  <si>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</si>
  <si>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</si>
  <si>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</si>
  <si>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</si>
  <si>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</si>
  <si>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</si>
  <si>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</si>
  <si>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</si>
  <si>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</si>
  <si>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  5577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</si>
  <si>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</si>
  <si>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</si>
  <si>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</si>
  <si>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</si>
  <si>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</si>
  <si>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</si>
  <si>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</si>
  <si>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</si>
  <si>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</si>
  <si>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</si>
  <si>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</si>
  <si>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</si>
  <si>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</si>
  <si>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</si>
  <si>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</si>
  <si>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</si>
  <si>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</si>
  <si>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</si>
  <si>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</si>
  <si>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</si>
  <si>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</si>
  <si>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</si>
  <si>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</si>
  <si>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INDUSTRIAL</t>
  </si>
  <si>
    <t>TIGRE PLAYA</t>
  </si>
  <si>
    <t>BUENA VISTA De Barranca</t>
  </si>
  <si>
    <t>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</si>
  <si>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</si>
  <si>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</si>
  <si>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</si>
  <si>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</si>
  <si>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</si>
  <si>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</si>
  <si>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</si>
  <si>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KAUPAN</t>
  </si>
  <si>
    <t>BARRANQUITA DE CAHUAPANAS</t>
  </si>
  <si>
    <t>SAN MIGUEL</t>
  </si>
  <si>
    <t>PALMICHE</t>
  </si>
  <si>
    <t>SAN RAMON DE SINAR</t>
  </si>
  <si>
    <t>33.- MICRO RED PASTAZA</t>
  </si>
  <si>
    <t>ULLPAYACU</t>
  </si>
  <si>
    <t>TRUENO COCHA</t>
  </si>
  <si>
    <t>CHUINTAR</t>
  </si>
  <si>
    <t>NUEVO PROGRESO - HUITOYACU</t>
  </si>
  <si>
    <t>NUEVA YARINA Tsanchi Simon Kamarampi</t>
  </si>
  <si>
    <t>DOMINGO COCHA - Rimachi</t>
  </si>
  <si>
    <t>UWIJINT</t>
  </si>
  <si>
    <t>BARRANQUILLO CHAPURI</t>
  </si>
  <si>
    <t>MUSHACARUSHA</t>
  </si>
  <si>
    <t>34.- MICRO RED ANDOAS</t>
  </si>
  <si>
    <t>ALIANZA CRISTIANA</t>
  </si>
  <si>
    <t>TZEKUNZA</t>
  </si>
  <si>
    <t>WASHIENTZA</t>
  </si>
  <si>
    <t>NUEVO ANDOAS</t>
  </si>
  <si>
    <t>ANDOAS VIEJO</t>
  </si>
  <si>
    <t>SABALOYACU</t>
  </si>
  <si>
    <t>LOBOYACU</t>
  </si>
  <si>
    <t>35.- MICRO RED MORONA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</si>
  <si>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</si>
  <si>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</si>
  <si>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</si>
  <si>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</si>
  <si>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</si>
  <si>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</si>
  <si>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</si>
  <si>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INCA ROCA</t>
  </si>
  <si>
    <t>SHOROYA NUEVO</t>
  </si>
  <si>
    <t>YANKUNTICH</t>
  </si>
  <si>
    <t>x</t>
  </si>
  <si>
    <t>Renaes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</si>
</sst>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name val="Courier"/>
      <family val="3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7" borderId="10" xfId="1" applyFont="1" applyFill="1" applyBorder="1" applyAlignment="1">
      <alignment vertical="center"/>
    </xf>
    <xf numFmtId="0" fontId="3" fillId="7" borderId="12" xfId="1" applyFont="1" applyFill="1" applyBorder="1" applyAlignment="1">
      <alignment vertical="center"/>
    </xf>
    <xf numFmtId="0" fontId="2" fillId="7" borderId="12" xfId="1" applyFont="1" applyFill="1" applyBorder="1" applyAlignment="1">
      <alignment vertical="center"/>
    </xf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wrapText="1"/>
    </xf>
    <xf numFmtId="9" fontId="4" fillId="3" borderId="3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4" borderId="4" xfId="0" applyFont="1" applyFill="1" applyBorder="1"/>
    <xf numFmtId="1" fontId="4" fillId="4" borderId="5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/>
    </xf>
    <xf numFmtId="1" fontId="4" fillId="4" borderId="5" xfId="0" applyNumberFormat="1" applyFont="1" applyFill="1" applyBorder="1" applyAlignment="1">
      <alignment horizontal="center" vertical="center"/>
    </xf>
    <xf numFmtId="1" fontId="4" fillId="4" borderId="5" xfId="0" applyNumberFormat="1" applyFont="1" applyFill="1" applyBorder="1"/>
    <xf numFmtId="0" fontId="4" fillId="4" borderId="5" xfId="0" applyFont="1" applyFill="1" applyBorder="1"/>
    <xf numFmtId="0" fontId="4" fillId="4" borderId="6" xfId="0" applyFont="1" applyFill="1" applyBorder="1" applyAlignment="1">
      <alignment horizontal="center"/>
    </xf>
    <xf numFmtId="0" fontId="4" fillId="0" borderId="7" xfId="0" applyFont="1" applyBorder="1"/>
    <xf numFmtId="1" fontId="4" fillId="2" borderId="8" xfId="0" applyNumberFormat="1" applyFont="1" applyFill="1" applyBorder="1" applyAlignment="1">
      <alignment horizontal="center"/>
    </xf>
    <xf numFmtId="1" fontId="4" fillId="2" borderId="8" xfId="0" applyNumberFormat="1" applyFont="1" applyFill="1" applyBorder="1" applyAlignment="1">
      <alignment horizontal="center" wrapText="1"/>
    </xf>
    <xf numFmtId="1" fontId="4" fillId="3" borderId="8" xfId="0" applyNumberFormat="1" applyFont="1" applyFill="1" applyBorder="1" applyAlignment="1">
      <alignment horizontal="center" wrapText="1"/>
    </xf>
    <xf numFmtId="1" fontId="4" fillId="0" borderId="8" xfId="0" applyNumberFormat="1" applyFont="1" applyBorder="1" applyAlignment="1">
      <alignment horizontal="center"/>
    </xf>
    <xf numFmtId="0" fontId="4" fillId="0" borderId="9" xfId="0" applyFont="1" applyBorder="1"/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wrapText="1"/>
    </xf>
    <xf numFmtId="1" fontId="4" fillId="3" borderId="3" xfId="0" applyNumberFormat="1" applyFont="1" applyFill="1" applyBorder="1" applyAlignment="1">
      <alignment horizontal="center" wrapText="1"/>
    </xf>
    <xf numFmtId="1" fontId="4" fillId="0" borderId="3" xfId="0" applyNumberFormat="1" applyFont="1" applyBorder="1" applyAlignment="1">
      <alignment horizontal="center"/>
    </xf>
    <xf numFmtId="0" fontId="5" fillId="4" borderId="10" xfId="0" applyFont="1" applyFill="1" applyBorder="1"/>
    <xf numFmtId="1" fontId="4" fillId="4" borderId="5" xfId="0" applyNumberFormat="1" applyFont="1" applyFill="1" applyBorder="1" applyAlignment="1">
      <alignment horizontal="center" wrapText="1"/>
    </xf>
    <xf numFmtId="1" fontId="4" fillId="4" borderId="6" xfId="0" applyNumberFormat="1" applyFont="1" applyFill="1" applyBorder="1" applyAlignment="1">
      <alignment horizontal="center"/>
    </xf>
    <xf numFmtId="0" fontId="4" fillId="5" borderId="10" xfId="0" applyFont="1" applyFill="1" applyBorder="1"/>
    <xf numFmtId="1" fontId="4" fillId="5" borderId="5" xfId="0" applyNumberFormat="1" applyFont="1" applyFill="1" applyBorder="1" applyAlignment="1">
      <alignment horizontal="center"/>
    </xf>
    <xf numFmtId="1" fontId="4" fillId="5" borderId="5" xfId="0" applyNumberFormat="1" applyFont="1" applyFill="1" applyBorder="1" applyAlignment="1">
      <alignment horizontal="center" wrapText="1"/>
    </xf>
    <xf numFmtId="1" fontId="4" fillId="5" borderId="6" xfId="0" applyNumberFormat="1" applyFont="1" applyFill="1" applyBorder="1" applyAlignment="1">
      <alignment horizontal="center"/>
    </xf>
    <xf numFmtId="0" fontId="4" fillId="0" borderId="11" xfId="0" applyFont="1" applyBorder="1"/>
    <xf numFmtId="1" fontId="4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 wrapText="1"/>
    </xf>
    <xf numFmtId="1" fontId="4" fillId="3" borderId="2" xfId="0" applyNumberFormat="1" applyFont="1" applyFill="1" applyBorder="1" applyAlignment="1">
      <alignment horizontal="center" wrapText="1"/>
    </xf>
    <xf numFmtId="1" fontId="4" fillId="0" borderId="2" xfId="0" applyNumberFormat="1" applyFont="1" applyBorder="1" applyAlignment="1">
      <alignment horizontal="center"/>
    </xf>
    <xf numFmtId="0" fontId="5" fillId="5" borderId="12" xfId="0" applyFont="1" applyFill="1" applyBorder="1"/>
    <xf numFmtId="0" fontId="5" fillId="6" borderId="12" xfId="0" applyFont="1" applyFill="1" applyBorder="1"/>
    <xf numFmtId="1" fontId="4" fillId="6" borderId="5" xfId="0" applyNumberFormat="1" applyFont="1" applyFill="1" applyBorder="1" applyAlignment="1">
      <alignment horizontal="center"/>
    </xf>
    <xf numFmtId="1" fontId="4" fillId="6" borderId="5" xfId="0" applyNumberFormat="1" applyFont="1" applyFill="1" applyBorder="1" applyAlignment="1">
      <alignment horizontal="center" wrapText="1"/>
    </xf>
    <xf numFmtId="1" fontId="4" fillId="6" borderId="6" xfId="0" applyNumberFormat="1" applyFont="1" applyFill="1" applyBorder="1" applyAlignment="1">
      <alignment horizontal="center"/>
    </xf>
    <xf numFmtId="0" fontId="4" fillId="5" borderId="13" xfId="0" applyFont="1" applyFill="1" applyBorder="1"/>
    <xf numFmtId="1" fontId="4" fillId="5" borderId="14" xfId="0" applyNumberFormat="1" applyFont="1" applyFill="1" applyBorder="1" applyAlignment="1">
      <alignment horizontal="center"/>
    </xf>
    <xf numFmtId="1" fontId="4" fillId="5" borderId="14" xfId="0" applyNumberFormat="1" applyFont="1" applyFill="1" applyBorder="1" applyAlignment="1">
      <alignment horizontal="center" wrapText="1"/>
    </xf>
    <xf numFmtId="1" fontId="4" fillId="5" borderId="15" xfId="0" applyNumberFormat="1" applyFont="1" applyFill="1" applyBorder="1" applyAlignment="1">
      <alignment horizontal="center"/>
    </xf>
    <xf numFmtId="0" fontId="4" fillId="5" borderId="12" xfId="0" applyFont="1" applyFill="1" applyBorder="1"/>
    <xf numFmtId="0" fontId="2" fillId="3" borderId="7" xfId="1" applyFont="1" applyFill="1" applyBorder="1" applyAlignment="1">
      <alignment vertical="center"/>
    </xf>
    <xf numFmtId="0" fontId="3" fillId="3" borderId="11" xfId="1" applyFont="1" applyFill="1" applyBorder="1" applyAlignment="1">
      <alignment vertical="center"/>
    </xf>
    <xf numFmtId="0" fontId="3" fillId="3" borderId="9" xfId="1" applyFont="1" applyFill="1" applyBorder="1" applyAlignment="1">
      <alignment vertical="center"/>
    </xf>
    <xf numFmtId="0" fontId="2" fillId="3" borderId="11" xfId="1" applyFont="1" applyFill="1" applyBorder="1" applyAlignment="1">
      <alignment vertical="center"/>
    </xf>
    <xf numFmtId="0" fontId="3" fillId="3" borderId="2" xfId="2" applyFont="1" applyFill="1" applyBorder="1" applyAlignment="1">
      <alignment vertical="center"/>
    </xf>
    <xf numFmtId="0" fontId="3" fillId="3" borderId="11" xfId="2" applyFont="1" applyFill="1" applyBorder="1" applyAlignment="1">
      <alignment vertical="center"/>
    </xf>
    <xf numFmtId="0" fontId="3" fillId="3" borderId="9" xfId="2" applyFont="1" applyFill="1" applyBorder="1" applyAlignment="1">
      <alignment vertical="center"/>
    </xf>
    <xf numFmtId="0" fontId="3" fillId="3" borderId="3" xfId="2" applyFont="1" applyFill="1" applyBorder="1" applyAlignment="1">
      <alignment vertical="center"/>
    </xf>
    <xf numFmtId="0" fontId="4" fillId="3" borderId="3" xfId="0" applyFont="1" applyFill="1" applyBorder="1"/>
    <xf numFmtId="0" fontId="3" fillId="3" borderId="16" xfId="2" applyFont="1" applyFill="1" applyBorder="1" applyAlignment="1">
      <alignment vertical="center"/>
    </xf>
    <xf numFmtId="0" fontId="5" fillId="6" borderId="10" xfId="0" applyFont="1" applyFill="1" applyBorder="1"/>
    <xf numFmtId="0" fontId="5" fillId="5" borderId="17" xfId="0" applyFont="1" applyFill="1" applyBorder="1"/>
    <xf numFmtId="1" fontId="4" fillId="5" borderId="8" xfId="0" applyNumberFormat="1" applyFont="1" applyFill="1" applyBorder="1" applyAlignment="1">
      <alignment horizontal="center"/>
    </xf>
    <xf numFmtId="1" fontId="4" fillId="5" borderId="8" xfId="0" applyNumberFormat="1" applyFont="1" applyFill="1" applyBorder="1" applyAlignment="1">
      <alignment horizontal="center" wrapText="1"/>
    </xf>
    <xf numFmtId="1" fontId="4" fillId="7" borderId="2" xfId="0" applyNumberFormat="1" applyFont="1" applyFill="1" applyBorder="1" applyAlignment="1">
      <alignment horizontal="center"/>
    </xf>
    <xf numFmtId="1" fontId="4" fillId="7" borderId="2" xfId="0" applyNumberFormat="1" applyFont="1" applyFill="1" applyBorder="1" applyAlignment="1">
      <alignment horizontal="center" wrapText="1"/>
    </xf>
    <xf numFmtId="0" fontId="2" fillId="0" borderId="7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3" fillId="3" borderId="18" xfId="2" applyFont="1" applyFill="1" applyBorder="1" applyAlignment="1">
      <alignment vertical="center"/>
    </xf>
    <xf numFmtId="0" fontId="3" fillId="3" borderId="19" xfId="2" applyFont="1" applyFill="1" applyBorder="1" applyAlignment="1">
      <alignment vertical="center"/>
    </xf>
    <xf numFmtId="0" fontId="3" fillId="3" borderId="7" xfId="1" applyFont="1" applyFill="1" applyBorder="1" applyAlignment="1">
      <alignment vertical="center"/>
    </xf>
    <xf numFmtId="0" fontId="2" fillId="0" borderId="11" xfId="1" applyFont="1" applyBorder="1" applyAlignment="1">
      <alignment vertical="center"/>
    </xf>
    <xf numFmtId="1" fontId="4" fillId="5" borderId="20" xfId="0" applyNumberFormat="1" applyFont="1" applyFill="1" applyBorder="1" applyAlignment="1">
      <alignment horizontal="center" wrapText="1"/>
    </xf>
    <xf numFmtId="1" fontId="4" fillId="5" borderId="21" xfId="0" applyNumberFormat="1" applyFont="1" applyFill="1" applyBorder="1" applyAlignment="1">
      <alignment horizontal="center" wrapText="1"/>
    </xf>
    <xf numFmtId="1" fontId="4" fillId="5" borderId="22" xfId="0" applyNumberFormat="1" applyFont="1" applyFill="1" applyBorder="1" applyAlignment="1">
      <alignment horizontal="center"/>
    </xf>
    <xf numFmtId="0" fontId="3" fillId="3" borderId="23" xfId="2" applyFont="1" applyFill="1" applyBorder="1" applyAlignment="1">
      <alignment vertical="center"/>
    </xf>
    <xf numFmtId="0" fontId="5" fillId="5" borderId="10" xfId="0" applyFont="1" applyFill="1" applyBorder="1"/>
    <xf numFmtId="0" fontId="2" fillId="3" borderId="9" xfId="1" applyFont="1" applyFill="1" applyBorder="1" applyAlignment="1">
      <alignment vertical="center"/>
    </xf>
    <xf numFmtId="1" fontId="4" fillId="0" borderId="24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wrapText="1"/>
    </xf>
    <xf numFmtId="9" fontId="6" fillId="3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0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baseColWidth="10" defaultColWidth="11.453125" defaultRowHeight="13" x14ac:dyDescent="0.3"/>
  <cols>
    <col min="1" max="1" width="6.26953125" style="4" bestFit="1" customWidth="1"/>
    <col min="2" max="2" width="27.7265625" style="4" customWidth="1"/>
    <col min="3" max="3" width="9.26953125" style="80" customWidth="1"/>
    <col min="4" max="4" width="15" style="81" hidden="1" customWidth="1"/>
    <col min="5" max="5" width="9.54296875" style="82" customWidth="1"/>
    <col min="6" max="6" width="9.81640625" style="4" customWidth="1"/>
    <col min="7" max="7" width="10" style="4" customWidth="1"/>
    <col min="8" max="8" width="9.54296875" style="4" customWidth="1"/>
    <col min="9" max="9" width="9.81640625" style="4" customWidth="1"/>
    <col min="10" max="10" width="9.7265625" style="4" customWidth="1"/>
    <col min="11" max="11" width="11.54296875" style="4" bestFit="1" customWidth="1"/>
    <col min="12" max="12" width="7.26953125" style="4" customWidth="1"/>
    <col min="13" max="13" width="9.54296875" style="4" customWidth="1"/>
    <col min="14" max="14" width="11" style="4" customWidth="1"/>
    <col min="15" max="15" width="9.1796875" style="4" customWidth="1"/>
    <col min="16" max="16" width="10.54296875" style="4" customWidth="1"/>
    <col min="17" max="17" width="8.54296875" style="4" customWidth="1"/>
    <col min="18" max="18" width="6.54296875" style="4" customWidth="1"/>
    <col min="19" max="19" width="8" style="4" customWidth="1"/>
    <col min="20" max="20" width="7.54296875" style="4" customWidth="1"/>
    <col min="21" max="21" width="7.81640625" style="4" customWidth="1"/>
    <col min="22" max="22" width="17.81640625" style="4" customWidth="1"/>
    <col min="23" max="23" width="14" style="4" hidden="1" customWidth="1"/>
    <col min="24" max="16384" width="11.453125" style="4"/>
  </cols>
  <sheetData>
    <row r="1" spans="1:23" x14ac:dyDescent="0.3">
      <c r="B1" s="83" t="s">
        <v>0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</row>
    <row r="2" spans="1:23" s="84" customFormat="1" ht="19" x14ac:dyDescent="0.25">
      <c r="A2" s="84" t="s">
        <v>491</v>
      </c>
      <c r="B2" s="85" t="s">
        <v>1</v>
      </c>
      <c r="C2" s="86" t="s">
        <v>2</v>
      </c>
      <c r="D2" s="87" t="s">
        <v>3</v>
      </c>
      <c r="E2" s="88" t="s">
        <v>4</v>
      </c>
      <c r="F2" s="89" t="s">
        <v>5</v>
      </c>
      <c r="G2" s="89" t="s">
        <v>6</v>
      </c>
      <c r="H2" s="85" t="s">
        <v>7</v>
      </c>
      <c r="I2" s="85" t="s">
        <v>8</v>
      </c>
      <c r="J2" s="89" t="s">
        <v>9</v>
      </c>
      <c r="K2" s="85" t="s">
        <v>10</v>
      </c>
      <c r="L2" s="89" t="s">
        <v>11</v>
      </c>
      <c r="M2" s="85" t="s">
        <v>12</v>
      </c>
      <c r="N2" s="85" t="s">
        <v>13</v>
      </c>
      <c r="O2" s="85" t="s">
        <v>14</v>
      </c>
      <c r="P2" s="85" t="s">
        <v>15</v>
      </c>
      <c r="Q2" s="85" t="s">
        <v>16</v>
      </c>
      <c r="R2" s="85" t="s">
        <v>17</v>
      </c>
      <c r="S2" s="85" t="s">
        <v>18</v>
      </c>
      <c r="T2" s="85" t="s">
        <v>19</v>
      </c>
      <c r="U2" s="85" t="s">
        <v>20</v>
      </c>
      <c r="V2" s="85" t="s">
        <v>21</v>
      </c>
      <c r="W2" s="85" t="s">
        <v>22</v>
      </c>
    </row>
    <row r="3" spans="1:23" ht="18.75" customHeight="1" thickBot="1" x14ac:dyDescent="0.35">
      <c r="B3" s="5" t="s">
        <v>23</v>
      </c>
      <c r="C3" s="6">
        <v>1</v>
      </c>
      <c r="D3" s="7">
        <v>2.0000000000000001E-4</v>
      </c>
      <c r="E3" s="8">
        <v>0.5</v>
      </c>
      <c r="F3" s="6">
        <v>1</v>
      </c>
      <c r="G3" s="6">
        <v>1</v>
      </c>
      <c r="H3" s="9">
        <v>0.7</v>
      </c>
      <c r="I3" s="9">
        <v>0.02</v>
      </c>
      <c r="J3" s="6">
        <v>0.12</v>
      </c>
      <c r="K3" s="9">
        <v>0.02</v>
      </c>
      <c r="L3" s="6">
        <v>1</v>
      </c>
      <c r="M3" s="9">
        <v>0.12</v>
      </c>
      <c r="N3" s="9">
        <v>0.02</v>
      </c>
      <c r="O3" s="9">
        <v>0.02</v>
      </c>
      <c r="P3" s="9">
        <v>0.3</v>
      </c>
      <c r="Q3" s="9">
        <v>0.02</v>
      </c>
      <c r="R3" s="9">
        <v>1</v>
      </c>
      <c r="S3" s="9">
        <v>0.1</v>
      </c>
      <c r="T3" s="9">
        <v>0.2</v>
      </c>
      <c r="U3" s="9">
        <v>0.2</v>
      </c>
      <c r="V3" s="9">
        <v>0.5</v>
      </c>
      <c r="W3" s="5" t="s">
        <v>24</v>
      </c>
    </row>
    <row r="4" spans="1:23" ht="13.5" hidden="1" thickBot="1" x14ac:dyDescent="0.35">
      <c r="B4" s="10" t="s">
        <v>25</v>
      </c>
      <c r="C4" s="11">
        <v>21032</v>
      </c>
      <c r="D4" s="12">
        <v>4</v>
      </c>
      <c r="E4" s="13">
        <v>10516</v>
      </c>
      <c r="F4" s="14">
        <v>24280</v>
      </c>
      <c r="G4" s="14">
        <v>26595</v>
      </c>
      <c r="H4" s="14">
        <v>18616.5</v>
      </c>
      <c r="I4" s="14">
        <v>531.9</v>
      </c>
      <c r="J4" s="14">
        <v>3325.56</v>
      </c>
      <c r="K4" s="14">
        <v>554.26</v>
      </c>
      <c r="L4" s="14">
        <v>29380</v>
      </c>
      <c r="M4" s="14">
        <v>3525.6</v>
      </c>
      <c r="N4" s="14">
        <v>587.6</v>
      </c>
      <c r="O4" s="15">
        <v>108926.39999999999</v>
      </c>
      <c r="P4" s="15">
        <v>25863.599999999999</v>
      </c>
      <c r="Q4" s="15">
        <v>16388.14</v>
      </c>
      <c r="R4" s="16">
        <v>24035</v>
      </c>
      <c r="S4" s="16">
        <v>32565.226000000002</v>
      </c>
      <c r="T4" s="16">
        <v>14027.44</v>
      </c>
      <c r="U4" s="16">
        <v>9341.44</v>
      </c>
      <c r="V4" s="13">
        <v>43106</v>
      </c>
      <c r="W4" s="17">
        <v>77465</v>
      </c>
    </row>
    <row r="5" spans="1:23" hidden="1" x14ac:dyDescent="0.3">
      <c r="B5" s="18" t="s">
        <v>26</v>
      </c>
      <c r="C5" s="19">
        <v>1175.421453622818</v>
      </c>
      <c r="D5" s="20">
        <f t="shared" ref="D5:D68" si="0">C5*0.02%</f>
        <v>0.2350842907245636</v>
      </c>
      <c r="E5" s="21">
        <f t="shared" ref="E5:E68" si="1">C5*50%</f>
        <v>587.71072681140902</v>
      </c>
      <c r="F5" s="19">
        <v>1356.9433669628195</v>
      </c>
      <c r="G5" s="19">
        <v>1486.3224400484428</v>
      </c>
      <c r="H5" s="22">
        <v>1040.4257080339098</v>
      </c>
      <c r="I5" s="22">
        <v>29.726448800968857</v>
      </c>
      <c r="J5" s="19">
        <v>185.85653144303436</v>
      </c>
      <c r="K5" s="22">
        <v>30.976088573839061</v>
      </c>
      <c r="L5" s="19">
        <v>1641.9685387713193</v>
      </c>
      <c r="M5" s="22">
        <v>197.0362246525583</v>
      </c>
      <c r="N5" s="22">
        <v>32.839370775426389</v>
      </c>
      <c r="O5" s="22">
        <v>6087.6011518590967</v>
      </c>
      <c r="P5" s="22">
        <v>1445.4464771737883</v>
      </c>
      <c r="Q5" s="22">
        <v>915.88870963171587</v>
      </c>
      <c r="R5" s="22">
        <v>1343</v>
      </c>
      <c r="S5" s="22">
        <v>1819.9821834573786</v>
      </c>
      <c r="T5" s="22">
        <v>783.95558745753431</v>
      </c>
      <c r="U5" s="22">
        <v>522.06775312525372</v>
      </c>
      <c r="V5" s="22">
        <v>2409.077461956314</v>
      </c>
      <c r="W5" s="22"/>
    </row>
    <row r="6" spans="1:23" ht="13.5" hidden="1" thickBot="1" x14ac:dyDescent="0.35">
      <c r="B6" s="23" t="s">
        <v>27</v>
      </c>
      <c r="C6" s="24">
        <v>926.60706942872002</v>
      </c>
      <c r="D6" s="25">
        <f t="shared" si="0"/>
        <v>0.18532141388574402</v>
      </c>
      <c r="E6" s="26">
        <f t="shared" si="1"/>
        <v>463.30353471436001</v>
      </c>
      <c r="F6" s="24">
        <v>1069.7042433306065</v>
      </c>
      <c r="G6" s="24">
        <v>1171.6962253450365</v>
      </c>
      <c r="H6" s="27">
        <v>820.18735774152549</v>
      </c>
      <c r="I6" s="27">
        <v>23.43392450690073</v>
      </c>
      <c r="J6" s="24">
        <v>146.51423572695768</v>
      </c>
      <c r="K6" s="27">
        <v>24.41903928782628</v>
      </c>
      <c r="L6" s="24">
        <v>1294.395002844037</v>
      </c>
      <c r="M6" s="27">
        <v>155.32740034128443</v>
      </c>
      <c r="N6" s="27">
        <v>25.887900056880738</v>
      </c>
      <c r="O6" s="27">
        <v>4798.9716758948507</v>
      </c>
      <c r="P6" s="27">
        <v>1139.47292701011</v>
      </c>
      <c r="Q6" s="27">
        <v>722.01247521812388</v>
      </c>
      <c r="R6" s="27">
        <v>1059</v>
      </c>
      <c r="S6" s="27">
        <v>1434.7265418953955</v>
      </c>
      <c r="T6" s="27">
        <v>618.00708777040711</v>
      </c>
      <c r="U6" s="27">
        <v>411.55593108806687</v>
      </c>
      <c r="V6" s="27">
        <v>1899.1215450168502</v>
      </c>
      <c r="W6" s="27"/>
    </row>
    <row r="7" spans="1:23" ht="13.5" thickBot="1" x14ac:dyDescent="0.35">
      <c r="B7" s="28" t="s">
        <v>28</v>
      </c>
      <c r="C7" s="11">
        <v>9520.0160012089073</v>
      </c>
      <c r="D7" s="29">
        <f t="shared" si="0"/>
        <v>1.9040032002417815</v>
      </c>
      <c r="E7" s="29">
        <f t="shared" si="1"/>
        <v>4760.0080006044536</v>
      </c>
      <c r="F7" s="11">
        <v>10990.204854952086</v>
      </c>
      <c r="G7" s="11">
        <v>12038.07652872532</v>
      </c>
      <c r="H7" s="11">
        <v>8426.6535701077228</v>
      </c>
      <c r="I7" s="11">
        <v>240.76153057450639</v>
      </c>
      <c r="J7" s="11">
        <v>1505.2959496472179</v>
      </c>
      <c r="K7" s="11">
        <v>250.88265827453634</v>
      </c>
      <c r="L7" s="11">
        <v>13298.69104771385</v>
      </c>
      <c r="M7" s="11">
        <v>1595.8429257256619</v>
      </c>
      <c r="N7" s="11">
        <v>265.97382095427702</v>
      </c>
      <c r="O7" s="11">
        <v>49304.919691616677</v>
      </c>
      <c r="P7" s="11">
        <v>11707.01245002219</v>
      </c>
      <c r="Q7" s="11">
        <v>7417.9990029503497</v>
      </c>
      <c r="R7" s="11">
        <v>10879.306988829216</v>
      </c>
      <c r="S7" s="11">
        <v>14740.465604934592</v>
      </c>
      <c r="T7" s="11">
        <v>6349.4414823125653</v>
      </c>
      <c r="U7" s="11">
        <v>4228.3500510808735</v>
      </c>
      <c r="V7" s="11">
        <v>19511.687416703651</v>
      </c>
      <c r="W7" s="30"/>
    </row>
    <row r="8" spans="1:23" ht="13.5" thickBot="1" x14ac:dyDescent="0.35">
      <c r="A8" s="4" t="s">
        <v>490</v>
      </c>
      <c r="B8" s="31" t="s">
        <v>29</v>
      </c>
      <c r="C8" s="32">
        <v>1228.3908717864392</v>
      </c>
      <c r="D8" s="33">
        <f t="shared" si="0"/>
        <v>0.24567817435728787</v>
      </c>
      <c r="E8" s="33">
        <f t="shared" si="1"/>
        <v>614.19543589321961</v>
      </c>
      <c r="F8" s="32">
        <v>1418.0929234963266</v>
      </c>
      <c r="G8" s="32">
        <v>1553.3023599828998</v>
      </c>
      <c r="H8" s="32">
        <v>1087.3116519880298</v>
      </c>
      <c r="I8" s="32">
        <v>31.066047199657998</v>
      </c>
      <c r="J8" s="32">
        <v>194.23200587571844</v>
      </c>
      <c r="K8" s="32">
        <v>32.372000979286412</v>
      </c>
      <c r="L8" s="32">
        <v>1715.9625243954727</v>
      </c>
      <c r="M8" s="32">
        <v>205.91550292745671</v>
      </c>
      <c r="N8" s="32">
        <v>34.319250487909457</v>
      </c>
      <c r="O8" s="32">
        <v>6361.933979486419</v>
      </c>
      <c r="P8" s="32">
        <v>1510.5843548657163</v>
      </c>
      <c r="Q8" s="32">
        <v>957.16249436849625</v>
      </c>
      <c r="R8" s="32">
        <v>1403.7835014923478</v>
      </c>
      <c r="S8" s="32">
        <v>1901.9982101589205</v>
      </c>
      <c r="T8" s="32">
        <v>819.28391263465051</v>
      </c>
      <c r="U8" s="32">
        <v>545.59431463202327</v>
      </c>
      <c r="V8" s="32">
        <v>2517.6405914428606</v>
      </c>
      <c r="W8" s="34"/>
    </row>
    <row r="9" spans="1:23" x14ac:dyDescent="0.3">
      <c r="A9" s="4">
        <v>7</v>
      </c>
      <c r="B9" s="18" t="s">
        <v>30</v>
      </c>
      <c r="C9" s="19">
        <v>745.34091245826323</v>
      </c>
      <c r="D9" s="20">
        <f t="shared" si="0"/>
        <v>0.14906818249165266</v>
      </c>
      <c r="E9" s="21">
        <f t="shared" si="1"/>
        <v>372.67045622913162</v>
      </c>
      <c r="F9" s="19">
        <v>860.44491035025794</v>
      </c>
      <c r="G9" s="19">
        <v>942.48485958670165</v>
      </c>
      <c r="H9" s="22">
        <v>659.73940171069114</v>
      </c>
      <c r="I9" s="22">
        <v>18.849697191734034</v>
      </c>
      <c r="J9" s="19">
        <v>117.85260197958831</v>
      </c>
      <c r="K9" s="22">
        <v>19.642100329931388</v>
      </c>
      <c r="L9" s="19">
        <v>1041.1808676314079</v>
      </c>
      <c r="M9" s="22">
        <v>124.94170411576894</v>
      </c>
      <c r="N9" s="22">
        <v>20.823617352628158</v>
      </c>
      <c r="O9" s="22">
        <v>3860.1798386645937</v>
      </c>
      <c r="P9" s="22">
        <v>916.5651970072048</v>
      </c>
      <c r="Q9" s="22">
        <v>580.76983744264703</v>
      </c>
      <c r="R9" s="22">
        <v>851.76249671616358</v>
      </c>
      <c r="S9" s="22">
        <v>1154.060253958233</v>
      </c>
      <c r="T9" s="22">
        <v>497.11035227527282</v>
      </c>
      <c r="U9" s="22">
        <v>331.04590211459293</v>
      </c>
      <c r="V9" s="22">
        <v>1527.6086616786747</v>
      </c>
      <c r="W9" s="22"/>
    </row>
    <row r="10" spans="1:23" x14ac:dyDescent="0.3">
      <c r="A10" s="4">
        <v>12</v>
      </c>
      <c r="B10" s="35" t="s">
        <v>31</v>
      </c>
      <c r="C10" s="36">
        <v>15.066071783607972</v>
      </c>
      <c r="D10" s="37">
        <f t="shared" si="0"/>
        <v>3.0132143567215947E-3</v>
      </c>
      <c r="E10" s="38">
        <f t="shared" si="1"/>
        <v>7.5330358918039861</v>
      </c>
      <c r="F10" s="36">
        <v>17.392745478604105</v>
      </c>
      <c r="G10" s="36">
        <v>19.051073558627522</v>
      </c>
      <c r="H10" s="39">
        <v>13.335751491039264</v>
      </c>
      <c r="I10" s="39">
        <v>0.38102147117255042</v>
      </c>
      <c r="J10" s="36">
        <v>2.3822330582300935</v>
      </c>
      <c r="K10" s="39">
        <v>0.39703884303834891</v>
      </c>
      <c r="L10" s="36">
        <v>21.046081637618972</v>
      </c>
      <c r="M10" s="39">
        <v>2.5255297965142764</v>
      </c>
      <c r="N10" s="39">
        <v>0.42092163275237943</v>
      </c>
      <c r="O10" s="39">
        <v>78.028383488493503</v>
      </c>
      <c r="P10" s="39">
        <v>18.52714217299939</v>
      </c>
      <c r="Q10" s="39">
        <v>11.739487145293701</v>
      </c>
      <c r="R10" s="39">
        <v>17.217242074886723</v>
      </c>
      <c r="S10" s="39">
        <v>23.327787778880598</v>
      </c>
      <c r="T10" s="39">
        <v>10.048422307923822</v>
      </c>
      <c r="U10" s="39">
        <v>6.6916510841701617</v>
      </c>
      <c r="V10" s="39">
        <v>30.878570288332316</v>
      </c>
      <c r="W10" s="39"/>
    </row>
    <row r="11" spans="1:23" x14ac:dyDescent="0.3">
      <c r="A11" s="4">
        <v>270</v>
      </c>
      <c r="B11" s="35" t="s">
        <v>32</v>
      </c>
      <c r="C11" s="36">
        <v>30.017572679127667</v>
      </c>
      <c r="D11" s="37">
        <f t="shared" si="0"/>
        <v>6.0035145358255338E-3</v>
      </c>
      <c r="E11" s="38">
        <f t="shared" si="1"/>
        <v>15.008786339563834</v>
      </c>
      <c r="F11" s="36">
        <v>34.653226733036306</v>
      </c>
      <c r="G11" s="36">
        <v>37.957272033159008</v>
      </c>
      <c r="H11" s="39">
        <v>26.570090423211305</v>
      </c>
      <c r="I11" s="39">
        <v>0.75914544066318013</v>
      </c>
      <c r="J11" s="36">
        <v>4.7463502757131897</v>
      </c>
      <c r="K11" s="39">
        <v>0.79105837928553158</v>
      </c>
      <c r="L11" s="36">
        <v>41.932117027043113</v>
      </c>
      <c r="M11" s="39">
        <v>5.0318540432451737</v>
      </c>
      <c r="N11" s="39">
        <v>0.83864234054086229</v>
      </c>
      <c r="O11" s="39">
        <v>155.46339523943192</v>
      </c>
      <c r="P11" s="39">
        <v>36.913393530994966</v>
      </c>
      <c r="Q11" s="39">
        <v>23.389700624083268</v>
      </c>
      <c r="R11" s="39">
        <v>34.303554552245785</v>
      </c>
      <c r="S11" s="39">
        <v>46.478177932066281</v>
      </c>
      <c r="T11" s="39">
        <v>20.02043075799271</v>
      </c>
      <c r="U11" s="39">
        <v>13.332415087852334</v>
      </c>
      <c r="V11" s="39">
        <v>61.522322551658277</v>
      </c>
      <c r="W11" s="39"/>
    </row>
    <row r="12" spans="1:23" x14ac:dyDescent="0.3">
      <c r="A12" s="4">
        <v>6945</v>
      </c>
      <c r="B12" s="35" t="s">
        <v>33</v>
      </c>
      <c r="C12" s="36">
        <v>18.789625646476857</v>
      </c>
      <c r="D12" s="37">
        <f t="shared" si="0"/>
        <v>3.7579251292953718E-3</v>
      </c>
      <c r="E12" s="38">
        <f t="shared" si="1"/>
        <v>9.3948128232384285</v>
      </c>
      <c r="F12" s="36">
        <v>21.691332764190662</v>
      </c>
      <c r="G12" s="36">
        <v>23.759513791748383</v>
      </c>
      <c r="H12" s="39">
        <v>16.631659654223867</v>
      </c>
      <c r="I12" s="39">
        <v>0.47519027583496765</v>
      </c>
      <c r="J12" s="36">
        <v>2.9709978825074925</v>
      </c>
      <c r="K12" s="39">
        <v>0.49516631375124875</v>
      </c>
      <c r="L12" s="36">
        <v>26.247584703950647</v>
      </c>
      <c r="M12" s="39">
        <v>3.1497101644740777</v>
      </c>
      <c r="N12" s="39">
        <v>0.52495169407901299</v>
      </c>
      <c r="O12" s="39">
        <v>97.312964959033692</v>
      </c>
      <c r="P12" s="39">
        <v>23.1060936606228</v>
      </c>
      <c r="Q12" s="39">
        <v>14.640881306678073</v>
      </c>
      <c r="R12" s="39">
        <v>21.472453994535527</v>
      </c>
      <c r="S12" s="39">
        <v>29.093210613965148</v>
      </c>
      <c r="T12" s="39">
        <v>12.531872688209173</v>
      </c>
      <c r="U12" s="39">
        <v>8.3454812000297043</v>
      </c>
      <c r="V12" s="39">
        <v>38.510156101038</v>
      </c>
      <c r="W12" s="39"/>
    </row>
    <row r="13" spans="1:23" x14ac:dyDescent="0.3">
      <c r="A13" s="4">
        <v>21334</v>
      </c>
      <c r="B13" s="35" t="s">
        <v>34</v>
      </c>
      <c r="C13" s="36">
        <v>15.944448592284735</v>
      </c>
      <c r="D13" s="37">
        <f t="shared" si="0"/>
        <v>3.188889718456947E-3</v>
      </c>
      <c r="E13" s="38">
        <f t="shared" si="1"/>
        <v>7.9722242961423673</v>
      </c>
      <c r="F13" s="36">
        <v>18.406771197255292</v>
      </c>
      <c r="G13" s="36">
        <v>20.161782536697057</v>
      </c>
      <c r="H13" s="39">
        <v>14.113247775687938</v>
      </c>
      <c r="I13" s="39">
        <v>0.40323565073394113</v>
      </c>
      <c r="J13" s="36">
        <v>2.521121170623736</v>
      </c>
      <c r="K13" s="39">
        <v>0.42018686177062264</v>
      </c>
      <c r="L13" s="36">
        <v>22.273102873779262</v>
      </c>
      <c r="M13" s="39">
        <v>2.6727723448535112</v>
      </c>
      <c r="N13" s="39">
        <v>0.44546205747558526</v>
      </c>
      <c r="O13" s="39">
        <v>82.577566809749129</v>
      </c>
      <c r="P13" s="39">
        <v>19.607305088028497</v>
      </c>
      <c r="Q13" s="39">
        <v>12.423918588492066</v>
      </c>
      <c r="R13" s="39">
        <v>18.221035655932081</v>
      </c>
      <c r="S13" s="39">
        <v>24.687836242541561</v>
      </c>
      <c r="T13" s="39">
        <v>10.634261884811645</v>
      </c>
      <c r="U13" s="39">
        <v>7.0817853679113867</v>
      </c>
      <c r="V13" s="39">
        <v>32.678841813380828</v>
      </c>
      <c r="W13" s="39"/>
    </row>
    <row r="14" spans="1:23" x14ac:dyDescent="0.3">
      <c r="A14" s="4">
        <v>8</v>
      </c>
      <c r="B14" s="35" t="s">
        <v>35</v>
      </c>
      <c r="C14" s="36">
        <v>240.54157954133024</v>
      </c>
      <c r="D14" s="37">
        <f t="shared" si="0"/>
        <v>4.8108315908266051E-2</v>
      </c>
      <c r="E14" s="38">
        <f t="shared" si="1"/>
        <v>120.27078977066512</v>
      </c>
      <c r="F14" s="36">
        <v>277.68873864889207</v>
      </c>
      <c r="G14" s="36">
        <v>304.16523905960815</v>
      </c>
      <c r="H14" s="39">
        <v>212.91566734172571</v>
      </c>
      <c r="I14" s="39">
        <v>6.0833047811921634</v>
      </c>
      <c r="J14" s="36">
        <v>38.034207648319999</v>
      </c>
      <c r="K14" s="39">
        <v>6.3390346080533337</v>
      </c>
      <c r="L14" s="36">
        <v>336.01709808502676</v>
      </c>
      <c r="M14" s="39">
        <v>40.32205177020321</v>
      </c>
      <c r="N14" s="39">
        <v>6.7203419617005355</v>
      </c>
      <c r="O14" s="39">
        <v>1245.7839629968976</v>
      </c>
      <c r="P14" s="39">
        <v>295.80026610047298</v>
      </c>
      <c r="Q14" s="39">
        <v>187.43006282543058</v>
      </c>
      <c r="R14" s="39">
        <v>274.88669000931304</v>
      </c>
      <c r="S14" s="39">
        <v>372.44631514646238</v>
      </c>
      <c r="T14" s="39">
        <v>160.43089456643386</v>
      </c>
      <c r="U14" s="39">
        <v>106.83742548452663</v>
      </c>
      <c r="V14" s="39">
        <v>493.00044350078832</v>
      </c>
      <c r="W14" s="39"/>
    </row>
    <row r="15" spans="1:23" x14ac:dyDescent="0.3">
      <c r="A15" s="4">
        <v>11</v>
      </c>
      <c r="B15" s="35" t="s">
        <v>36</v>
      </c>
      <c r="C15" s="36">
        <v>33.741126541996564</v>
      </c>
      <c r="D15" s="37">
        <f t="shared" si="0"/>
        <v>6.7482253083993131E-3</v>
      </c>
      <c r="E15" s="38">
        <f t="shared" si="1"/>
        <v>16.870563270998282</v>
      </c>
      <c r="F15" s="36">
        <v>38.951814018622883</v>
      </c>
      <c r="G15" s="36">
        <v>42.66571226627989</v>
      </c>
      <c r="H15" s="39">
        <v>29.865998586395921</v>
      </c>
      <c r="I15" s="39">
        <v>0.85331424532559785</v>
      </c>
      <c r="J15" s="36">
        <v>5.3351150999905901</v>
      </c>
      <c r="K15" s="39">
        <v>0.88918584999843175</v>
      </c>
      <c r="L15" s="36">
        <v>47.133620093374802</v>
      </c>
      <c r="M15" s="39">
        <v>5.6560344112049759</v>
      </c>
      <c r="N15" s="39">
        <v>0.94267240186749601</v>
      </c>
      <c r="O15" s="39">
        <v>174.74797670997214</v>
      </c>
      <c r="P15" s="39">
        <v>41.492345018618408</v>
      </c>
      <c r="Q15" s="39">
        <v>26.291094785467649</v>
      </c>
      <c r="R15" s="39">
        <v>38.5587664718946</v>
      </c>
      <c r="S15" s="39">
        <v>52.243600767150838</v>
      </c>
      <c r="T15" s="39">
        <v>22.503881138278068</v>
      </c>
      <c r="U15" s="39">
        <v>14.986245203711889</v>
      </c>
      <c r="V15" s="39">
        <v>69.153908364364014</v>
      </c>
      <c r="W15" s="39"/>
    </row>
    <row r="16" spans="1:23" x14ac:dyDescent="0.3">
      <c r="A16" s="4">
        <v>15</v>
      </c>
      <c r="B16" s="35" t="s">
        <v>37</v>
      </c>
      <c r="C16" s="36">
        <v>71.072140910758989</v>
      </c>
      <c r="D16" s="37">
        <f t="shared" si="0"/>
        <v>1.4214428182151798E-2</v>
      </c>
      <c r="E16" s="38">
        <f t="shared" si="1"/>
        <v>35.536070455379495</v>
      </c>
      <c r="F16" s="36">
        <v>82.047907061298417</v>
      </c>
      <c r="G16" s="36">
        <v>89.870843834235245</v>
      </c>
      <c r="H16" s="39">
        <v>62.909590683964666</v>
      </c>
      <c r="I16" s="39">
        <v>1.797416876684705</v>
      </c>
      <c r="J16" s="36">
        <v>11.237859876720407</v>
      </c>
      <c r="K16" s="39">
        <v>1.8729766461200681</v>
      </c>
      <c r="L16" s="36">
        <v>99.282022630187271</v>
      </c>
      <c r="M16" s="39">
        <v>11.913842715622472</v>
      </c>
      <c r="N16" s="39">
        <v>1.9856404526037454</v>
      </c>
      <c r="O16" s="39">
        <v>368.08826786333674</v>
      </c>
      <c r="P16" s="39">
        <v>87.399268907355747</v>
      </c>
      <c r="Q16" s="39">
        <v>55.379431121398156</v>
      </c>
      <c r="R16" s="39">
        <v>81.219993666322367</v>
      </c>
      <c r="S16" s="39">
        <v>110.04566047274211</v>
      </c>
      <c r="T16" s="39">
        <v>47.402063156010712</v>
      </c>
      <c r="U16" s="39">
        <v>31.566952262713983</v>
      </c>
      <c r="V16" s="39">
        <v>145.66544817892625</v>
      </c>
      <c r="W16" s="39"/>
    </row>
    <row r="17" spans="1:23" x14ac:dyDescent="0.3">
      <c r="A17" s="4">
        <v>4</v>
      </c>
      <c r="B17" s="35" t="s">
        <v>38</v>
      </c>
      <c r="C17" s="36">
        <v>12.946510353974906</v>
      </c>
      <c r="D17" s="37">
        <f t="shared" si="0"/>
        <v>2.5893020707949813E-3</v>
      </c>
      <c r="E17" s="38">
        <f t="shared" si="1"/>
        <v>6.4732551769874531</v>
      </c>
      <c r="F17" s="36">
        <v>14.945857331424055</v>
      </c>
      <c r="G17" s="36">
        <v>16.37088450285102</v>
      </c>
      <c r="H17" s="39">
        <v>11.459619151995714</v>
      </c>
      <c r="I17" s="39">
        <v>0.32741769005702043</v>
      </c>
      <c r="J17" s="36">
        <v>2.0470900044106499</v>
      </c>
      <c r="K17" s="39">
        <v>0.34118166740177502</v>
      </c>
      <c r="L17" s="36">
        <v>18.085226046014771</v>
      </c>
      <c r="M17" s="39">
        <v>2.1702271255217727</v>
      </c>
      <c r="N17" s="39">
        <v>0.36170452092029542</v>
      </c>
      <c r="O17" s="39">
        <v>67.051006343724424</v>
      </c>
      <c r="P17" s="39">
        <v>15.920662095429124</v>
      </c>
      <c r="Q17" s="39">
        <v>10.087924314967209</v>
      </c>
      <c r="R17" s="39">
        <v>14.795044520625085</v>
      </c>
      <c r="S17" s="39">
        <v>20.045931703524765</v>
      </c>
      <c r="T17" s="39">
        <v>8.6347659376075381</v>
      </c>
      <c r="U17" s="39">
        <v>5.7502400951424191</v>
      </c>
      <c r="V17" s="39">
        <v>26.534436825715208</v>
      </c>
      <c r="W17" s="39"/>
    </row>
    <row r="18" spans="1:23" x14ac:dyDescent="0.3">
      <c r="A18" s="4">
        <v>5</v>
      </c>
      <c r="B18" s="35" t="s">
        <v>39</v>
      </c>
      <c r="C18" s="36">
        <v>23.945315610449164</v>
      </c>
      <c r="D18" s="37">
        <f t="shared" si="0"/>
        <v>4.7890631220898327E-3</v>
      </c>
      <c r="E18" s="38">
        <f t="shared" si="1"/>
        <v>11.972657805224582</v>
      </c>
      <c r="F18" s="36">
        <v>27.643222851925906</v>
      </c>
      <c r="G18" s="36">
        <v>30.278892576069588</v>
      </c>
      <c r="H18" s="39">
        <v>21.19522480324871</v>
      </c>
      <c r="I18" s="39">
        <v>0.60557785152139176</v>
      </c>
      <c r="J18" s="36">
        <v>3.786210716122353</v>
      </c>
      <c r="K18" s="39">
        <v>0.63103511935372558</v>
      </c>
      <c r="L18" s="36">
        <v>33.449665872717588</v>
      </c>
      <c r="M18" s="39">
        <v>4.0139599047261108</v>
      </c>
      <c r="N18" s="39">
        <v>0.66899331745435175</v>
      </c>
      <c r="O18" s="39">
        <v>124.01469314901246</v>
      </c>
      <c r="P18" s="39">
        <v>29.446180335793695</v>
      </c>
      <c r="Q18" s="39">
        <v>18.658196299364132</v>
      </c>
      <c r="R18" s="39">
        <v>27.364285883280033</v>
      </c>
      <c r="S18" s="39">
        <v>37.076103770236074</v>
      </c>
      <c r="T18" s="39">
        <v>15.970496291681201</v>
      </c>
      <c r="U18" s="39">
        <v>10.635399821989077</v>
      </c>
      <c r="V18" s="39">
        <v>49.076967226322829</v>
      </c>
      <c r="W18" s="39"/>
    </row>
    <row r="19" spans="1:23" x14ac:dyDescent="0.3">
      <c r="A19" s="4">
        <v>273</v>
      </c>
      <c r="B19" s="35" t="s">
        <v>40</v>
      </c>
      <c r="C19" s="36">
        <v>9.2611467871354449</v>
      </c>
      <c r="D19" s="37">
        <f t="shared" si="0"/>
        <v>1.8522293574270892E-3</v>
      </c>
      <c r="E19" s="38">
        <f t="shared" si="1"/>
        <v>4.6305733935677225</v>
      </c>
      <c r="F19" s="36">
        <v>10.691358120561455</v>
      </c>
      <c r="G19" s="36">
        <v>11.71073596442883</v>
      </c>
      <c r="H19" s="39">
        <v>8.1975151751001807</v>
      </c>
      <c r="I19" s="39">
        <v>0.23421471928857659</v>
      </c>
      <c r="J19" s="36">
        <v>1.4643637937155831</v>
      </c>
      <c r="K19" s="39">
        <v>0.24406063228593053</v>
      </c>
      <c r="L19" s="36">
        <v>12.937071729081367</v>
      </c>
      <c r="M19" s="39">
        <v>1.5524486074897641</v>
      </c>
      <c r="N19" s="39">
        <v>0.25874143458162735</v>
      </c>
      <c r="O19" s="39">
        <v>47.964215452369253</v>
      </c>
      <c r="P19" s="39">
        <v>11.388674212806972</v>
      </c>
      <c r="Q19" s="39">
        <v>7.2162880424175482</v>
      </c>
      <c r="R19" s="39">
        <v>10.583475800152167</v>
      </c>
      <c r="S19" s="39">
        <v>14.339641410338514</v>
      </c>
      <c r="T19" s="39">
        <v>6.1767868432738311</v>
      </c>
      <c r="U19" s="39">
        <v>4.1133723394455357</v>
      </c>
      <c r="V19" s="39">
        <v>18.981123688011621</v>
      </c>
      <c r="W19" s="39"/>
    </row>
    <row r="20" spans="1:23" ht="13.5" thickBot="1" x14ac:dyDescent="0.35">
      <c r="A20" s="4">
        <v>6</v>
      </c>
      <c r="B20" s="23" t="s">
        <v>41</v>
      </c>
      <c r="C20" s="24">
        <v>11.72442088103333</v>
      </c>
      <c r="D20" s="25">
        <f t="shared" si="0"/>
        <v>2.3448841762066662E-3</v>
      </c>
      <c r="E20" s="26">
        <f t="shared" si="1"/>
        <v>5.8622104405166651</v>
      </c>
      <c r="F20" s="24">
        <v>13.535038940257191</v>
      </c>
      <c r="G20" s="24">
        <v>14.825550272493413</v>
      </c>
      <c r="H20" s="27">
        <v>10.377885190745388</v>
      </c>
      <c r="I20" s="27">
        <v>0.29651100544986825</v>
      </c>
      <c r="J20" s="24">
        <v>1.8538543697760175</v>
      </c>
      <c r="K20" s="27">
        <v>0.30897572829600295</v>
      </c>
      <c r="L20" s="24">
        <v>16.378066065270026</v>
      </c>
      <c r="M20" s="27">
        <v>1.965367927832403</v>
      </c>
      <c r="N20" s="27">
        <v>0.32756132130540055</v>
      </c>
      <c r="O20" s="27">
        <v>60.721707809803576</v>
      </c>
      <c r="P20" s="27">
        <v>14.417826735388626</v>
      </c>
      <c r="Q20" s="27">
        <v>9.1356718722564452</v>
      </c>
      <c r="R20" s="27">
        <v>13.398462146996769</v>
      </c>
      <c r="S20" s="27">
        <v>18.153690362779074</v>
      </c>
      <c r="T20" s="27">
        <v>7.8196847871549151</v>
      </c>
      <c r="U20" s="27">
        <v>5.2074445699372394</v>
      </c>
      <c r="V20" s="27">
        <v>24.029711225647713</v>
      </c>
      <c r="W20" s="27"/>
    </row>
    <row r="21" spans="1:23" ht="13.5" thickBot="1" x14ac:dyDescent="0.35">
      <c r="A21" s="4" t="s">
        <v>490</v>
      </c>
      <c r="B21" s="40" t="s">
        <v>42</v>
      </c>
      <c r="C21" s="32">
        <v>2909.4168733807192</v>
      </c>
      <c r="D21" s="33">
        <f t="shared" si="0"/>
        <v>0.58188337467614382</v>
      </c>
      <c r="E21" s="33">
        <f t="shared" si="1"/>
        <v>1454.7084366903596</v>
      </c>
      <c r="F21" s="32">
        <v>3358.7220276570874</v>
      </c>
      <c r="G21" s="32">
        <v>3678.9626163731568</v>
      </c>
      <c r="H21" s="32">
        <v>2575.2738314612097</v>
      </c>
      <c r="I21" s="32">
        <v>73.579252327463138</v>
      </c>
      <c r="J21" s="32">
        <v>460.03425149486424</v>
      </c>
      <c r="K21" s="32">
        <v>76.672375249144039</v>
      </c>
      <c r="L21" s="32">
        <v>4064.2196529063103</v>
      </c>
      <c r="M21" s="32">
        <v>487.70635834875725</v>
      </c>
      <c r="N21" s="32">
        <v>81.284393058126213</v>
      </c>
      <c r="O21" s="32">
        <v>15068.101279793531</v>
      </c>
      <c r="P21" s="32">
        <v>3577.7859569403558</v>
      </c>
      <c r="Q21" s="32">
        <v>2267.0184024023156</v>
      </c>
      <c r="R21" s="32">
        <v>3324.8304750715847</v>
      </c>
      <c r="S21" s="32">
        <v>4504.841099745935</v>
      </c>
      <c r="T21" s="32">
        <v>1940.4560016325424</v>
      </c>
      <c r="U21" s="32">
        <v>1292.2281836094326</v>
      </c>
      <c r="V21" s="32">
        <v>5962.9765949005932</v>
      </c>
      <c r="W21" s="34"/>
    </row>
    <row r="22" spans="1:23" x14ac:dyDescent="0.3">
      <c r="A22" s="4">
        <v>25</v>
      </c>
      <c r="B22" s="18" t="s">
        <v>43</v>
      </c>
      <c r="C22" s="19">
        <v>659.06988123661449</v>
      </c>
      <c r="D22" s="20">
        <f t="shared" si="0"/>
        <v>0.13181397624732291</v>
      </c>
      <c r="E22" s="21">
        <f t="shared" si="1"/>
        <v>329.53494061830725</v>
      </c>
      <c r="F22" s="19">
        <v>760.85092793956801</v>
      </c>
      <c r="G22" s="19">
        <v>833.3949929387486</v>
      </c>
      <c r="H22" s="22">
        <v>583.37649505712398</v>
      </c>
      <c r="I22" s="22">
        <v>16.667899858774973</v>
      </c>
      <c r="J22" s="19">
        <v>104.21150790439499</v>
      </c>
      <c r="K22" s="22">
        <v>17.368584650732497</v>
      </c>
      <c r="L22" s="19">
        <v>920.66722664186614</v>
      </c>
      <c r="M22" s="22">
        <v>110.48006719702393</v>
      </c>
      <c r="N22" s="22">
        <v>18.413344532837325</v>
      </c>
      <c r="O22" s="22">
        <v>3413.3753096011769</v>
      </c>
      <c r="P22" s="22">
        <v>810.47545551308951</v>
      </c>
      <c r="Q22" s="22">
        <v>513.54742694413324</v>
      </c>
      <c r="R22" s="22">
        <v>753.17347829602625</v>
      </c>
      <c r="S22" s="22">
        <v>1020.4811540634988</v>
      </c>
      <c r="T22" s="22">
        <v>439.57128256246364</v>
      </c>
      <c r="U22" s="22">
        <v>292.72830693129322</v>
      </c>
      <c r="V22" s="22">
        <v>1350.7924258551493</v>
      </c>
      <c r="W22" s="22"/>
    </row>
    <row r="23" spans="1:23" x14ac:dyDescent="0.3">
      <c r="A23" s="4">
        <v>28</v>
      </c>
      <c r="B23" s="35" t="s">
        <v>44</v>
      </c>
      <c r="C23" s="36">
        <v>118.58102165665301</v>
      </c>
      <c r="D23" s="37">
        <f t="shared" si="0"/>
        <v>2.3716204331330603E-2</v>
      </c>
      <c r="E23" s="38">
        <f t="shared" si="1"/>
        <v>59.290510828326504</v>
      </c>
      <c r="F23" s="36">
        <v>136.89364805170857</v>
      </c>
      <c r="G23" s="36">
        <v>149.94590485729776</v>
      </c>
      <c r="H23" s="39">
        <v>104.96213340010843</v>
      </c>
      <c r="I23" s="39">
        <v>2.9989180971459555</v>
      </c>
      <c r="J23" s="36">
        <v>18.749919283971991</v>
      </c>
      <c r="K23" s="39">
        <v>3.1249865473286658</v>
      </c>
      <c r="L23" s="36">
        <v>165.64807989123551</v>
      </c>
      <c r="M23" s="39">
        <v>19.877769586948261</v>
      </c>
      <c r="N23" s="39">
        <v>3.3129615978247102</v>
      </c>
      <c r="O23" s="39">
        <v>614.14053810295013</v>
      </c>
      <c r="P23" s="39">
        <v>145.82218104407616</v>
      </c>
      <c r="Q23" s="39">
        <v>92.398363648357815</v>
      </c>
      <c r="R23" s="39">
        <v>135.51230769863324</v>
      </c>
      <c r="S23" s="39">
        <v>183.60677869721377</v>
      </c>
      <c r="T23" s="39">
        <v>79.08844458099091</v>
      </c>
      <c r="U23" s="39">
        <v>52.668196031966758</v>
      </c>
      <c r="V23" s="39">
        <v>243.03696840679362</v>
      </c>
      <c r="W23" s="39"/>
    </row>
    <row r="24" spans="1:23" x14ac:dyDescent="0.3">
      <c r="A24" s="4">
        <v>6693</v>
      </c>
      <c r="B24" s="35" t="s">
        <v>45</v>
      </c>
      <c r="C24" s="36">
        <v>78.099255809293155</v>
      </c>
      <c r="D24" s="37">
        <f t="shared" si="0"/>
        <v>1.5619851161858631E-2</v>
      </c>
      <c r="E24" s="38">
        <f t="shared" si="1"/>
        <v>39.049627904646577</v>
      </c>
      <c r="F24" s="36">
        <v>90.16022874903183</v>
      </c>
      <c r="G24" s="36">
        <v>98.75664265158575</v>
      </c>
      <c r="H24" s="39">
        <v>69.129649856110021</v>
      </c>
      <c r="I24" s="39">
        <v>1.9751328530317152</v>
      </c>
      <c r="J24" s="36">
        <v>12.34898065562728</v>
      </c>
      <c r="K24" s="39">
        <v>2.0581634426045468</v>
      </c>
      <c r="L24" s="36">
        <v>109.09833281081364</v>
      </c>
      <c r="M24" s="39">
        <v>13.091799937297637</v>
      </c>
      <c r="N24" s="39">
        <v>2.1819666562162729</v>
      </c>
      <c r="O24" s="39">
        <v>404.4822545637785</v>
      </c>
      <c r="P24" s="39">
        <v>96.040695727901991</v>
      </c>
      <c r="Q24" s="39">
        <v>60.854960921382151</v>
      </c>
      <c r="R24" s="39">
        <v>89.250457083318778</v>
      </c>
      <c r="S24" s="39">
        <v>120.92620368302799</v>
      </c>
      <c r="T24" s="39">
        <v>52.088846753019745</v>
      </c>
      <c r="U24" s="39">
        <v>34.688071138606098</v>
      </c>
      <c r="V24" s="39">
        <v>160.06782621316998</v>
      </c>
      <c r="W24" s="39"/>
    </row>
    <row r="25" spans="1:23" x14ac:dyDescent="0.3">
      <c r="A25" s="4">
        <v>26</v>
      </c>
      <c r="B25" s="35" t="s">
        <v>46</v>
      </c>
      <c r="C25" s="36">
        <v>277.68199950580475</v>
      </c>
      <c r="D25" s="37">
        <f t="shared" si="0"/>
        <v>5.5536399901160952E-2</v>
      </c>
      <c r="E25" s="38">
        <f t="shared" si="1"/>
        <v>138.84099975290238</v>
      </c>
      <c r="F25" s="36">
        <v>320.56480353751135</v>
      </c>
      <c r="G25" s="36">
        <v>351.12936367710529</v>
      </c>
      <c r="H25" s="39">
        <v>245.79055457397368</v>
      </c>
      <c r="I25" s="39">
        <v>7.022587273542106</v>
      </c>
      <c r="J25" s="36">
        <v>43.906815817636172</v>
      </c>
      <c r="K25" s="39">
        <v>7.3178026362726962</v>
      </c>
      <c r="L25" s="36">
        <v>387.89925568089313</v>
      </c>
      <c r="M25" s="39">
        <v>46.547910681707172</v>
      </c>
      <c r="N25" s="39">
        <v>7.7579851136178632</v>
      </c>
      <c r="O25" s="39">
        <v>1438.1371505785989</v>
      </c>
      <c r="P25" s="39">
        <v>341.47281106971906</v>
      </c>
      <c r="Q25" s="39">
        <v>216.3698879507921</v>
      </c>
      <c r="R25" s="39">
        <v>317.3301092678783</v>
      </c>
      <c r="S25" s="39">
        <v>429.95326502655098</v>
      </c>
      <c r="T25" s="39">
        <v>185.20195830865853</v>
      </c>
      <c r="U25" s="39">
        <v>123.33347933926896</v>
      </c>
      <c r="V25" s="39">
        <v>569.12135178286508</v>
      </c>
      <c r="W25" s="39"/>
    </row>
    <row r="26" spans="1:23" x14ac:dyDescent="0.3">
      <c r="A26" s="4">
        <v>30</v>
      </c>
      <c r="B26" s="35" t="s">
        <v>47</v>
      </c>
      <c r="C26" s="36">
        <v>244.57097027027555</v>
      </c>
      <c r="D26" s="37">
        <f t="shared" si="0"/>
        <v>4.8914194054055116E-2</v>
      </c>
      <c r="E26" s="38">
        <f t="shared" si="1"/>
        <v>122.28548513513778</v>
      </c>
      <c r="F26" s="36">
        <v>282.34039359843518</v>
      </c>
      <c r="G26" s="36">
        <v>309.26041053337667</v>
      </c>
      <c r="H26" s="39">
        <v>216.48228737336365</v>
      </c>
      <c r="I26" s="39">
        <v>6.1852082106675335</v>
      </c>
      <c r="J26" s="36">
        <v>38.671331109358</v>
      </c>
      <c r="K26" s="39">
        <v>6.4452218515596664</v>
      </c>
      <c r="L26" s="36">
        <v>341.64583047454806</v>
      </c>
      <c r="M26" s="39">
        <v>40.997499656945763</v>
      </c>
      <c r="N26" s="39">
        <v>6.8329166094909617</v>
      </c>
      <c r="O26" s="39">
        <v>1266.6524979102387</v>
      </c>
      <c r="P26" s="39">
        <v>300.75531317431995</v>
      </c>
      <c r="Q26" s="39">
        <v>190.56976515429409</v>
      </c>
      <c r="R26" s="39">
        <v>279.49140692497485</v>
      </c>
      <c r="S26" s="39">
        <v>378.68528527438207</v>
      </c>
      <c r="T26" s="39">
        <v>163.11832499087456</v>
      </c>
      <c r="U26" s="39">
        <v>108.62709416705795</v>
      </c>
      <c r="V26" s="39">
        <v>501.25885529053329</v>
      </c>
      <c r="W26" s="39"/>
    </row>
    <row r="27" spans="1:23" x14ac:dyDescent="0.3">
      <c r="A27" s="4">
        <v>32</v>
      </c>
      <c r="B27" s="35" t="s">
        <v>48</v>
      </c>
      <c r="C27" s="36">
        <v>86.195608978765136</v>
      </c>
      <c r="D27" s="37">
        <f t="shared" si="0"/>
        <v>1.7239121795753029E-2</v>
      </c>
      <c r="E27" s="38">
        <f t="shared" si="1"/>
        <v>43.097804489382568</v>
      </c>
      <c r="F27" s="36">
        <v>99.506912609567195</v>
      </c>
      <c r="G27" s="36">
        <v>108.99449509272816</v>
      </c>
      <c r="H27" s="39">
        <v>76.296146564909705</v>
      </c>
      <c r="I27" s="39">
        <v>2.1798899018545632</v>
      </c>
      <c r="J27" s="36">
        <v>13.629168381296223</v>
      </c>
      <c r="K27" s="39">
        <v>2.2715280635493706</v>
      </c>
      <c r="L27" s="36">
        <v>120.40828222689802</v>
      </c>
      <c r="M27" s="39">
        <v>14.448993867227763</v>
      </c>
      <c r="N27" s="39">
        <v>2.4081656445379607</v>
      </c>
      <c r="O27" s="39">
        <v>446.4139112716129</v>
      </c>
      <c r="P27" s="39">
        <v>105.99699279113682</v>
      </c>
      <c r="Q27" s="39">
        <v>67.163641466777293</v>
      </c>
      <c r="R27" s="39">
        <v>98.502827206381681</v>
      </c>
      <c r="S27" s="39">
        <v>133.46231868586517</v>
      </c>
      <c r="T27" s="39">
        <v>57.48876631861399</v>
      </c>
      <c r="U27" s="39">
        <v>38.284096117278231</v>
      </c>
      <c r="V27" s="39">
        <v>176.66165465189471</v>
      </c>
      <c r="W27" s="39"/>
    </row>
    <row r="28" spans="1:23" x14ac:dyDescent="0.3">
      <c r="A28" s="4">
        <v>31</v>
      </c>
      <c r="B28" s="35" t="s">
        <v>49</v>
      </c>
      <c r="C28" s="36">
        <v>117.49259682019088</v>
      </c>
      <c r="D28" s="37">
        <f t="shared" si="0"/>
        <v>2.3498519364038177E-2</v>
      </c>
      <c r="E28" s="38">
        <f t="shared" si="1"/>
        <v>58.746298410095442</v>
      </c>
      <c r="F28" s="36">
        <v>135.6371363063063</v>
      </c>
      <c r="G28" s="36">
        <v>148.56958978855917</v>
      </c>
      <c r="H28" s="39">
        <v>103.99871285199141</v>
      </c>
      <c r="I28" s="39">
        <v>2.9713917957711833</v>
      </c>
      <c r="J28" s="36">
        <v>18.577818575568372</v>
      </c>
      <c r="K28" s="39">
        <v>3.0963030959280622</v>
      </c>
      <c r="L28" s="36">
        <v>164.12763857822404</v>
      </c>
      <c r="M28" s="39">
        <v>19.695316629386884</v>
      </c>
      <c r="N28" s="39">
        <v>3.2825527715644807</v>
      </c>
      <c r="O28" s="39">
        <v>608.5034993474153</v>
      </c>
      <c r="P28" s="39">
        <v>144.4837165803865</v>
      </c>
      <c r="Q28" s="39">
        <v>91.550262725981497</v>
      </c>
      <c r="R28" s="39">
        <v>134.26847492265534</v>
      </c>
      <c r="S28" s="39">
        <v>181.92149908598313</v>
      </c>
      <c r="T28" s="39">
        <v>78.362511997880304</v>
      </c>
      <c r="U28" s="39">
        <v>52.184768145682966</v>
      </c>
      <c r="V28" s="39">
        <v>240.80619430064417</v>
      </c>
      <c r="W28" s="39"/>
    </row>
    <row r="29" spans="1:23" x14ac:dyDescent="0.3">
      <c r="A29" s="4">
        <v>35</v>
      </c>
      <c r="B29" s="35" t="s">
        <v>50</v>
      </c>
      <c r="C29" s="36">
        <v>118.94382993547364</v>
      </c>
      <c r="D29" s="37">
        <f t="shared" si="0"/>
        <v>2.3788765987094729E-2</v>
      </c>
      <c r="E29" s="38">
        <f t="shared" si="1"/>
        <v>59.471914967736822</v>
      </c>
      <c r="F29" s="36">
        <v>137.31248530017589</v>
      </c>
      <c r="G29" s="36">
        <v>150.40467654687723</v>
      </c>
      <c r="H29" s="39">
        <v>105.28327358281405</v>
      </c>
      <c r="I29" s="39">
        <v>3.0080935309375447</v>
      </c>
      <c r="J29" s="36">
        <v>18.807286186773187</v>
      </c>
      <c r="K29" s="39">
        <v>3.1345476977955316</v>
      </c>
      <c r="L29" s="36">
        <v>166.15489366223923</v>
      </c>
      <c r="M29" s="39">
        <v>19.938587239468706</v>
      </c>
      <c r="N29" s="39">
        <v>3.3230978732447847</v>
      </c>
      <c r="O29" s="39">
        <v>616.01955102146144</v>
      </c>
      <c r="P29" s="39">
        <v>146.26833586530597</v>
      </c>
      <c r="Q29" s="39">
        <v>92.681063955816512</v>
      </c>
      <c r="R29" s="39">
        <v>135.92691862395912</v>
      </c>
      <c r="S29" s="39">
        <v>184.16853856762384</v>
      </c>
      <c r="T29" s="39">
        <v>79.330422108694393</v>
      </c>
      <c r="U29" s="39">
        <v>52.829338660727991</v>
      </c>
      <c r="V29" s="39">
        <v>243.78055977550997</v>
      </c>
      <c r="W29" s="39"/>
    </row>
    <row r="30" spans="1:23" x14ac:dyDescent="0.3">
      <c r="A30" s="4">
        <v>34</v>
      </c>
      <c r="B30" s="35" t="s">
        <v>51</v>
      </c>
      <c r="C30" s="36">
        <v>41.703856891808385</v>
      </c>
      <c r="D30" s="37">
        <f t="shared" si="0"/>
        <v>8.3407713783616774E-3</v>
      </c>
      <c r="E30" s="38">
        <f t="shared" si="1"/>
        <v>20.851928445904193</v>
      </c>
      <c r="F30" s="36">
        <v>48.144239508040485</v>
      </c>
      <c r="G30" s="36">
        <v>52.734598423242858</v>
      </c>
      <c r="H30" s="39">
        <v>36.91421889627</v>
      </c>
      <c r="I30" s="39">
        <v>1.0546919684648572</v>
      </c>
      <c r="J30" s="36">
        <v>6.5941745114645425</v>
      </c>
      <c r="K30" s="39">
        <v>1.0990290852440905</v>
      </c>
      <c r="L30" s="36">
        <v>58.256909256434483</v>
      </c>
      <c r="M30" s="39">
        <v>6.9908291107721379</v>
      </c>
      <c r="N30" s="39">
        <v>1.1651381851286897</v>
      </c>
      <c r="O30" s="39">
        <v>215.98759021205191</v>
      </c>
      <c r="P30" s="39">
        <v>51.284322608737888</v>
      </c>
      <c r="Q30" s="39">
        <v>32.495656394205049</v>
      </c>
      <c r="R30" s="39">
        <v>47.658434784833318</v>
      </c>
      <c r="S30" s="39">
        <v>64.572818788198802</v>
      </c>
      <c r="T30" s="39">
        <v>27.814680026551372</v>
      </c>
      <c r="U30" s="39">
        <v>18.522921116556414</v>
      </c>
      <c r="V30" s="39">
        <v>85.473871014563144</v>
      </c>
      <c r="W30" s="39"/>
    </row>
    <row r="31" spans="1:23" x14ac:dyDescent="0.3">
      <c r="A31" s="4">
        <v>6846</v>
      </c>
      <c r="B31" s="35" t="s">
        <v>52</v>
      </c>
      <c r="C31" s="36">
        <v>27.363382292106866</v>
      </c>
      <c r="D31" s="37">
        <f t="shared" si="0"/>
        <v>5.4726764584213739E-3</v>
      </c>
      <c r="E31" s="38">
        <f t="shared" si="1"/>
        <v>13.681691146053433</v>
      </c>
      <c r="F31" s="36">
        <v>31.589146160724354</v>
      </c>
      <c r="G31" s="36">
        <v>34.601043745653392</v>
      </c>
      <c r="H31" s="39">
        <v>24.220730621957372</v>
      </c>
      <c r="I31" s="39">
        <v>0.69202087491306785</v>
      </c>
      <c r="J31" s="36">
        <v>4.3266721954801683</v>
      </c>
      <c r="K31" s="39">
        <v>0.7211120325800281</v>
      </c>
      <c r="L31" s="36">
        <v>38.22442809728507</v>
      </c>
      <c r="M31" s="39">
        <v>4.5869313716742086</v>
      </c>
      <c r="N31" s="39">
        <v>0.76448856194570147</v>
      </c>
      <c r="O31" s="39">
        <v>141.71713222246814</v>
      </c>
      <c r="P31" s="39">
        <v>33.649466253810147</v>
      </c>
      <c r="Q31" s="39">
        <v>21.321554767809445</v>
      </c>
      <c r="R31" s="39">
        <v>31.270392420634671</v>
      </c>
      <c r="S31" s="39">
        <v>42.368520752513227</v>
      </c>
      <c r="T31" s="39">
        <v>18.250199852586128</v>
      </c>
      <c r="U31" s="39">
        <v>12.153546684993286</v>
      </c>
      <c r="V31" s="39">
        <v>56.082443756350251</v>
      </c>
      <c r="W31" s="39"/>
    </row>
    <row r="32" spans="1:23" x14ac:dyDescent="0.3">
      <c r="A32" s="4">
        <v>6794</v>
      </c>
      <c r="B32" s="35" t="s">
        <v>53</v>
      </c>
      <c r="C32" s="36">
        <v>53.867481818585809</v>
      </c>
      <c r="D32" s="37">
        <f t="shared" si="0"/>
        <v>1.0773496363717163E-2</v>
      </c>
      <c r="E32" s="38">
        <f t="shared" si="1"/>
        <v>26.933740909292904</v>
      </c>
      <c r="F32" s="36">
        <v>62.186309364552272</v>
      </c>
      <c r="G32" s="36">
        <v>68.115522963355346</v>
      </c>
      <c r="H32" s="39">
        <v>47.680866074348742</v>
      </c>
      <c r="I32" s="39">
        <v>1.3623104592671069</v>
      </c>
      <c r="J32" s="36">
        <v>8.5174754106416994</v>
      </c>
      <c r="K32" s="39">
        <v>1.4195792351069501</v>
      </c>
      <c r="L32" s="36">
        <v>75.248507789561202</v>
      </c>
      <c r="M32" s="39">
        <v>9.0298209347473435</v>
      </c>
      <c r="N32" s="39">
        <v>1.5049701557912241</v>
      </c>
      <c r="O32" s="39">
        <v>278.98397069056705</v>
      </c>
      <c r="P32" s="39">
        <v>66.242250036286421</v>
      </c>
      <c r="Q32" s="39">
        <v>41.973556175848181</v>
      </c>
      <c r="R32" s="39">
        <v>61.558811597076357</v>
      </c>
      <c r="S32" s="39">
        <v>83.406557601423458</v>
      </c>
      <c r="T32" s="39">
        <v>35.927295034295518</v>
      </c>
      <c r="U32" s="39">
        <v>23.925439775552032</v>
      </c>
      <c r="V32" s="39">
        <v>110.40375006047736</v>
      </c>
      <c r="W32" s="39"/>
    </row>
    <row r="33" spans="1:23" x14ac:dyDescent="0.3">
      <c r="A33" s="4">
        <v>17213</v>
      </c>
      <c r="B33" s="35" t="s">
        <v>54</v>
      </c>
      <c r="C33" s="36">
        <v>31.583415429968436</v>
      </c>
      <c r="D33" s="37">
        <f t="shared" si="0"/>
        <v>6.3166830859936879E-3</v>
      </c>
      <c r="E33" s="38">
        <f t="shared" si="1"/>
        <v>15.791707714984218</v>
      </c>
      <c r="F33" s="36">
        <v>36.460884682371322</v>
      </c>
      <c r="G33" s="36">
        <v>39.93728287181488</v>
      </c>
      <c r="H33" s="39">
        <v>27.956098010270413</v>
      </c>
      <c r="I33" s="39">
        <v>0.79874565743629766</v>
      </c>
      <c r="J33" s="36">
        <v>4.9939398543783673</v>
      </c>
      <c r="K33" s="39">
        <v>0.83232330906306118</v>
      </c>
      <c r="L33" s="36">
        <v>44.119472486329052</v>
      </c>
      <c r="M33" s="39">
        <v>5.2943366983594862</v>
      </c>
      <c r="N33" s="39">
        <v>0.88238944972658107</v>
      </c>
      <c r="O33" s="39">
        <v>163.57301932725915</v>
      </c>
      <c r="P33" s="39">
        <v>38.838951279694349</v>
      </c>
      <c r="Q33" s="39">
        <v>24.609805712461156</v>
      </c>
      <c r="R33" s="39">
        <v>36.092972131004721</v>
      </c>
      <c r="S33" s="39">
        <v>48.902675034652404</v>
      </c>
      <c r="T33" s="39">
        <v>21.064780569558604</v>
      </c>
      <c r="U33" s="39">
        <v>14.027889893216258</v>
      </c>
      <c r="V33" s="39">
        <v>64.731585466157256</v>
      </c>
      <c r="W33" s="39"/>
    </row>
    <row r="34" spans="1:23" x14ac:dyDescent="0.3">
      <c r="A34" s="4">
        <v>29</v>
      </c>
      <c r="B34" s="35" t="s">
        <v>55</v>
      </c>
      <c r="C34" s="36">
        <v>209.93232722918557</v>
      </c>
      <c r="D34" s="37">
        <f t="shared" si="0"/>
        <v>4.1986465445837118E-2</v>
      </c>
      <c r="E34" s="38">
        <f t="shared" si="1"/>
        <v>104.96616361459279</v>
      </c>
      <c r="F34" s="36">
        <v>242.35245840265429</v>
      </c>
      <c r="G34" s="36">
        <v>265.45978711773444</v>
      </c>
      <c r="H34" s="39">
        <v>185.82185098241411</v>
      </c>
      <c r="I34" s="39">
        <v>5.3091957423546887</v>
      </c>
      <c r="J34" s="36">
        <v>33.194301547180032</v>
      </c>
      <c r="K34" s="39">
        <v>5.5323835911966714</v>
      </c>
      <c r="L34" s="36">
        <v>293.25845254818717</v>
      </c>
      <c r="M34" s="39">
        <v>35.19101430578246</v>
      </c>
      <c r="N34" s="39">
        <v>5.8651690509637433</v>
      </c>
      <c r="O34" s="39">
        <v>1087.2562119007778</v>
      </c>
      <c r="P34" s="39">
        <v>258.15926866321621</v>
      </c>
      <c r="Q34" s="39">
        <v>163.57932527375931</v>
      </c>
      <c r="R34" s="39">
        <v>239.90697437017283</v>
      </c>
      <c r="S34" s="39">
        <v>325.05200080469672</v>
      </c>
      <c r="T34" s="39">
        <v>140.01583892486531</v>
      </c>
      <c r="U34" s="39">
        <v>93.242213715852202</v>
      </c>
      <c r="V34" s="39">
        <v>430.26544777202707</v>
      </c>
      <c r="W34" s="39"/>
    </row>
    <row r="35" spans="1:23" x14ac:dyDescent="0.3">
      <c r="A35" s="4">
        <v>36</v>
      </c>
      <c r="B35" s="35" t="s">
        <v>56</v>
      </c>
      <c r="C35" s="36">
        <v>83.751426889867943</v>
      </c>
      <c r="D35" s="37">
        <f t="shared" si="0"/>
        <v>1.675028537797359E-2</v>
      </c>
      <c r="E35" s="38">
        <f t="shared" si="1"/>
        <v>41.875713444933972</v>
      </c>
      <c r="F35" s="36">
        <v>96.685272198839556</v>
      </c>
      <c r="G35" s="36">
        <v>105.90382265766631</v>
      </c>
      <c r="H35" s="39">
        <v>74.132675860366419</v>
      </c>
      <c r="I35" s="39">
        <v>2.1180764531533263</v>
      </c>
      <c r="J35" s="36">
        <v>13.242696615056543</v>
      </c>
      <c r="K35" s="39">
        <v>2.2071161025094237</v>
      </c>
      <c r="L35" s="36">
        <v>116.99395787487258</v>
      </c>
      <c r="M35" s="39">
        <v>14.039274944984708</v>
      </c>
      <c r="N35" s="39">
        <v>2.3398791574974518</v>
      </c>
      <c r="O35" s="39">
        <v>433.75529792585161</v>
      </c>
      <c r="P35" s="39">
        <v>102.99131820600932</v>
      </c>
      <c r="Q35" s="39">
        <v>65.259134132318394</v>
      </c>
      <c r="R35" s="39">
        <v>95.709658867343848</v>
      </c>
      <c r="S35" s="39">
        <v>129.67783113783887</v>
      </c>
      <c r="T35" s="39">
        <v>55.858601921453463</v>
      </c>
      <c r="U35" s="39">
        <v>37.198503670886652</v>
      </c>
      <c r="V35" s="39">
        <v>171.65219701001556</v>
      </c>
      <c r="W35" s="39"/>
    </row>
    <row r="36" spans="1:23" x14ac:dyDescent="0.3">
      <c r="A36" s="4">
        <v>33</v>
      </c>
      <c r="B36" s="35" t="s">
        <v>57</v>
      </c>
      <c r="C36" s="36">
        <v>281.29098712144201</v>
      </c>
      <c r="D36" s="37">
        <f t="shared" si="0"/>
        <v>5.6258197424288406E-2</v>
      </c>
      <c r="E36" s="38">
        <f t="shared" si="1"/>
        <v>140.64549356072101</v>
      </c>
      <c r="F36" s="36">
        <v>324.73113195647636</v>
      </c>
      <c r="G36" s="36">
        <v>355.69293469450122</v>
      </c>
      <c r="H36" s="39">
        <v>248.98505428615084</v>
      </c>
      <c r="I36" s="39">
        <v>7.1138586938900241</v>
      </c>
      <c r="J36" s="36">
        <v>44.477465534974449</v>
      </c>
      <c r="K36" s="39">
        <v>7.4129109224957412</v>
      </c>
      <c r="L36" s="36">
        <v>392.94071898193062</v>
      </c>
      <c r="M36" s="39">
        <v>47.152886277831669</v>
      </c>
      <c r="N36" s="39">
        <v>7.8588143796386127</v>
      </c>
      <c r="O36" s="39">
        <v>1456.8283843469494</v>
      </c>
      <c r="P36" s="39">
        <v>345.91087744932139</v>
      </c>
      <c r="Q36" s="39">
        <v>219.18201206182906</v>
      </c>
      <c r="R36" s="39">
        <v>321.45439689348882</v>
      </c>
      <c r="S36" s="39">
        <v>435.54129742168357</v>
      </c>
      <c r="T36" s="39">
        <v>187.60899792634086</v>
      </c>
      <c r="U36" s="39">
        <v>124.93642443589404</v>
      </c>
      <c r="V36" s="39">
        <v>576.51812908220234</v>
      </c>
      <c r="W36" s="39"/>
    </row>
    <row r="37" spans="1:23" x14ac:dyDescent="0.3">
      <c r="A37" s="4">
        <v>6694</v>
      </c>
      <c r="B37" s="35" t="s">
        <v>58</v>
      </c>
      <c r="C37" s="36">
        <v>23.639823641052548</v>
      </c>
      <c r="D37" s="37">
        <f t="shared" si="0"/>
        <v>4.7279647282105096E-3</v>
      </c>
      <c r="E37" s="38">
        <f t="shared" si="1"/>
        <v>11.819911820526274</v>
      </c>
      <c r="F37" s="36">
        <v>27.290553347506457</v>
      </c>
      <c r="G37" s="36">
        <v>29.892597457863854</v>
      </c>
      <c r="H37" s="39">
        <v>20.924818220504697</v>
      </c>
      <c r="I37" s="39">
        <v>0.59785194915727713</v>
      </c>
      <c r="J37" s="36">
        <v>3.7379066140994062</v>
      </c>
      <c r="K37" s="39">
        <v>0.62298443568323436</v>
      </c>
      <c r="L37" s="36">
        <v>33.022918342246285</v>
      </c>
      <c r="M37" s="39">
        <v>3.9627502010695541</v>
      </c>
      <c r="N37" s="39">
        <v>0.66045836684492576</v>
      </c>
      <c r="O37" s="39">
        <v>122.43252595353493</v>
      </c>
      <c r="P37" s="39">
        <v>29.070508878029983</v>
      </c>
      <c r="Q37" s="39">
        <v>18.420156875469711</v>
      </c>
      <c r="R37" s="39">
        <v>27.015175029131701</v>
      </c>
      <c r="S37" s="39">
        <v>36.603090503566897</v>
      </c>
      <c r="T37" s="39">
        <v>15.766746278786904</v>
      </c>
      <c r="U37" s="39">
        <v>10.499714442443606</v>
      </c>
      <c r="V37" s="39">
        <v>48.450848130049977</v>
      </c>
      <c r="W37" s="39"/>
    </row>
    <row r="38" spans="1:23" ht="13.5" thickBot="1" x14ac:dyDescent="0.35">
      <c r="A38" s="4">
        <v>27</v>
      </c>
      <c r="B38" s="23" t="s">
        <v>59</v>
      </c>
      <c r="C38" s="24">
        <v>455.64900785363153</v>
      </c>
      <c r="D38" s="25">
        <f t="shared" si="0"/>
        <v>9.112980157072631E-2</v>
      </c>
      <c r="E38" s="26">
        <f t="shared" si="1"/>
        <v>227.82450392681577</v>
      </c>
      <c r="F38" s="24">
        <v>526.01549594361802</v>
      </c>
      <c r="G38" s="24">
        <v>576.16895035504626</v>
      </c>
      <c r="H38" s="27">
        <v>403.31826524853238</v>
      </c>
      <c r="I38" s="27">
        <v>11.523379007100926</v>
      </c>
      <c r="J38" s="24">
        <v>72.046791296962866</v>
      </c>
      <c r="K38" s="27">
        <v>12.007798549493812</v>
      </c>
      <c r="L38" s="24">
        <v>636.50474756274696</v>
      </c>
      <c r="M38" s="27">
        <v>76.380569707529631</v>
      </c>
      <c r="N38" s="27">
        <v>12.730094951254939</v>
      </c>
      <c r="O38" s="27">
        <v>2359.8424348168414</v>
      </c>
      <c r="P38" s="27">
        <v>560.32349179931452</v>
      </c>
      <c r="Q38" s="27">
        <v>355.04182824108091</v>
      </c>
      <c r="R38" s="27">
        <v>520.70767895407164</v>
      </c>
      <c r="S38" s="27">
        <v>705.51126461721606</v>
      </c>
      <c r="T38" s="27">
        <v>303.89830347690878</v>
      </c>
      <c r="U38" s="27">
        <v>202.37817934215616</v>
      </c>
      <c r="V38" s="27">
        <v>933.87248633219099</v>
      </c>
      <c r="W38" s="27"/>
    </row>
    <row r="39" spans="1:23" ht="13.5" thickBot="1" x14ac:dyDescent="0.35">
      <c r="A39" s="4" t="s">
        <v>490</v>
      </c>
      <c r="B39" s="40" t="s">
        <v>60</v>
      </c>
      <c r="C39" s="32">
        <v>1743.0365275558042</v>
      </c>
      <c r="D39" s="33">
        <f t="shared" si="0"/>
        <v>0.34860730551116087</v>
      </c>
      <c r="E39" s="33">
        <f t="shared" si="1"/>
        <v>871.51826377790212</v>
      </c>
      <c r="F39" s="32">
        <v>2012.2159989090401</v>
      </c>
      <c r="G39" s="32">
        <v>2204.0726726106227</v>
      </c>
      <c r="H39" s="32">
        <v>1542.8508708274358</v>
      </c>
      <c r="I39" s="32">
        <v>44.081453452212457</v>
      </c>
      <c r="J39" s="32">
        <v>275.60729148813624</v>
      </c>
      <c r="K39" s="32">
        <v>45.93454858135604</v>
      </c>
      <c r="L39" s="32">
        <v>2434.8808092235417</v>
      </c>
      <c r="M39" s="32">
        <v>292.18569710682499</v>
      </c>
      <c r="N39" s="32">
        <v>48.697616184470839</v>
      </c>
      <c r="O39" s="32">
        <v>9027.3247439689349</v>
      </c>
      <c r="P39" s="32">
        <v>2143.4575662843431</v>
      </c>
      <c r="Q39" s="32">
        <v>1358.1745263740199</v>
      </c>
      <c r="R39" s="32">
        <v>1991.911512923343</v>
      </c>
      <c r="S39" s="32">
        <v>2698.8578568899775</v>
      </c>
      <c r="T39" s="32">
        <v>1162.5304444702072</v>
      </c>
      <c r="U39" s="32">
        <v>774.17607169888231</v>
      </c>
      <c r="V39" s="32">
        <v>3572.4292771405717</v>
      </c>
      <c r="W39" s="34"/>
    </row>
    <row r="40" spans="1:23" x14ac:dyDescent="0.3">
      <c r="A40" s="4">
        <v>51</v>
      </c>
      <c r="B40" s="18" t="s">
        <v>61</v>
      </c>
      <c r="C40" s="19">
        <v>234.43535767750458</v>
      </c>
      <c r="D40" s="20">
        <f t="shared" si="0"/>
        <v>4.6887071535500917E-2</v>
      </c>
      <c r="E40" s="21">
        <f t="shared" si="1"/>
        <v>117.21767883875229</v>
      </c>
      <c r="F40" s="19">
        <v>270.63952474371484</v>
      </c>
      <c r="G40" s="19">
        <v>296.44391106091831</v>
      </c>
      <c r="H40" s="22">
        <v>207.51073774264282</v>
      </c>
      <c r="I40" s="22">
        <v>5.9288782212183664</v>
      </c>
      <c r="J40" s="19">
        <v>37.068697607360313</v>
      </c>
      <c r="K40" s="22">
        <v>6.1781162678933859</v>
      </c>
      <c r="L40" s="19">
        <v>327.48720086368786</v>
      </c>
      <c r="M40" s="22">
        <v>39.298464103642544</v>
      </c>
      <c r="N40" s="22">
        <v>6.5497440172737571</v>
      </c>
      <c r="O40" s="22">
        <v>1214.159354532281</v>
      </c>
      <c r="P40" s="22">
        <v>288.29128550912446</v>
      </c>
      <c r="Q40" s="22">
        <v>182.67209312328927</v>
      </c>
      <c r="R40" s="22">
        <v>267.90860696932396</v>
      </c>
      <c r="S40" s="22">
        <v>362.99165106308351</v>
      </c>
      <c r="T40" s="22">
        <v>156.3583070416382</v>
      </c>
      <c r="U40" s="22">
        <v>104.12532463022767</v>
      </c>
      <c r="V40" s="22">
        <v>480.48547584854083</v>
      </c>
      <c r="W40" s="22"/>
    </row>
    <row r="41" spans="1:23" x14ac:dyDescent="0.3">
      <c r="A41" s="4">
        <v>52</v>
      </c>
      <c r="B41" s="35" t="s">
        <v>62</v>
      </c>
      <c r="C41" s="36">
        <v>84.631221408055694</v>
      </c>
      <c r="D41" s="37">
        <f t="shared" si="0"/>
        <v>1.6926244281611141E-2</v>
      </c>
      <c r="E41" s="38">
        <f t="shared" si="1"/>
        <v>42.315610704027847</v>
      </c>
      <c r="F41" s="36">
        <v>97.700934565785076</v>
      </c>
      <c r="G41" s="36">
        <v>107.01632433183914</v>
      </c>
      <c r="H41" s="39">
        <v>74.911427032287392</v>
      </c>
      <c r="I41" s="39">
        <v>2.1403264866367828</v>
      </c>
      <c r="J41" s="36">
        <v>13.381808894340704</v>
      </c>
      <c r="K41" s="39">
        <v>2.2303014823901175</v>
      </c>
      <c r="L41" s="36">
        <v>118.22295953635773</v>
      </c>
      <c r="M41" s="39">
        <v>14.186755144362929</v>
      </c>
      <c r="N41" s="39">
        <v>2.3644591907271546</v>
      </c>
      <c r="O41" s="39">
        <v>438.3118236773696</v>
      </c>
      <c r="P41" s="39">
        <v>104.07322451547115</v>
      </c>
      <c r="Q41" s="39">
        <v>65.944670255145198</v>
      </c>
      <c r="R41" s="39">
        <v>96.715072581904622</v>
      </c>
      <c r="S41" s="39">
        <v>131.04007473418466</v>
      </c>
      <c r="T41" s="39">
        <v>56.445387049648957</v>
      </c>
      <c r="U41" s="39">
        <v>37.589267635511014</v>
      </c>
      <c r="V41" s="39">
        <v>173.45537419245193</v>
      </c>
      <c r="W41" s="39"/>
    </row>
    <row r="42" spans="1:23" x14ac:dyDescent="0.3">
      <c r="A42" s="4">
        <v>49</v>
      </c>
      <c r="B42" s="35" t="s">
        <v>63</v>
      </c>
      <c r="C42" s="36">
        <v>25.454291095879572</v>
      </c>
      <c r="D42" s="37">
        <f t="shared" si="0"/>
        <v>5.0908582191759146E-3</v>
      </c>
      <c r="E42" s="38">
        <f t="shared" si="1"/>
        <v>12.727145547939786</v>
      </c>
      <c r="F42" s="36">
        <v>29.385231447696647</v>
      </c>
      <c r="G42" s="36">
        <v>32.186994660275637</v>
      </c>
      <c r="H42" s="39">
        <v>22.530896262192943</v>
      </c>
      <c r="I42" s="39">
        <v>0.64373989320551273</v>
      </c>
      <c r="J42" s="36">
        <v>4.0248084964251261</v>
      </c>
      <c r="K42" s="39">
        <v>0.67080141607085442</v>
      </c>
      <c r="L42" s="36">
        <v>35.55758236957692</v>
      </c>
      <c r="M42" s="39">
        <v>4.2669098843492304</v>
      </c>
      <c r="N42" s="39">
        <v>0.71115164739153847</v>
      </c>
      <c r="O42" s="39">
        <v>131.82979714845072</v>
      </c>
      <c r="P42" s="39">
        <v>31.301806922184806</v>
      </c>
      <c r="Q42" s="39">
        <v>19.833990399392725</v>
      </c>
      <c r="R42" s="39">
        <v>29.088716550469066</v>
      </c>
      <c r="S42" s="39">
        <v>39.412549553399856</v>
      </c>
      <c r="T42" s="39">
        <v>16.976918081494148</v>
      </c>
      <c r="U42" s="39">
        <v>11.30561682268416</v>
      </c>
      <c r="V42" s="39">
        <v>52.169678203641347</v>
      </c>
      <c r="W42" s="39"/>
    </row>
    <row r="43" spans="1:23" x14ac:dyDescent="0.3">
      <c r="A43" s="4">
        <v>48</v>
      </c>
      <c r="B43" s="35" t="s">
        <v>64</v>
      </c>
      <c r="C43" s="36">
        <v>119.80511803116917</v>
      </c>
      <c r="D43" s="37">
        <f t="shared" si="0"/>
        <v>2.3961023606233835E-2</v>
      </c>
      <c r="E43" s="38">
        <f t="shared" si="1"/>
        <v>59.902559015584586</v>
      </c>
      <c r="F43" s="36">
        <v>138.30678327295487</v>
      </c>
      <c r="G43" s="36">
        <v>151.49377681813161</v>
      </c>
      <c r="H43" s="39">
        <v>106.04564377269212</v>
      </c>
      <c r="I43" s="39">
        <v>3.0298755363626322</v>
      </c>
      <c r="J43" s="36">
        <v>18.943472247990439</v>
      </c>
      <c r="K43" s="39">
        <v>3.1572453746650737</v>
      </c>
      <c r="L43" s="36">
        <v>167.35804335088196</v>
      </c>
      <c r="M43" s="39">
        <v>20.082965202105836</v>
      </c>
      <c r="N43" s="39">
        <v>3.3471608670176392</v>
      </c>
      <c r="O43" s="39">
        <v>620.48023053967006</v>
      </c>
      <c r="P43" s="39">
        <v>147.32748434342653</v>
      </c>
      <c r="Q43" s="39">
        <v>93.352179869309822</v>
      </c>
      <c r="R43" s="39">
        <v>136.91118352411328</v>
      </c>
      <c r="S43" s="39">
        <v>185.50212745538698</v>
      </c>
      <c r="T43" s="39">
        <v>79.904864248532874</v>
      </c>
      <c r="U43" s="39">
        <v>53.211882929872807</v>
      </c>
      <c r="V43" s="39">
        <v>245.54580723904422</v>
      </c>
      <c r="W43" s="39"/>
    </row>
    <row r="44" spans="1:23" x14ac:dyDescent="0.3">
      <c r="A44" s="4">
        <v>275</v>
      </c>
      <c r="B44" s="35" t="s">
        <v>65</v>
      </c>
      <c r="C44" s="36">
        <v>318.03542250703237</v>
      </c>
      <c r="D44" s="37">
        <f t="shared" si="0"/>
        <v>6.360708450140648E-2</v>
      </c>
      <c r="E44" s="38">
        <f t="shared" si="1"/>
        <v>159.01771125351618</v>
      </c>
      <c r="F44" s="36">
        <v>367.15005983599968</v>
      </c>
      <c r="G44" s="36">
        <v>402.15633613420158</v>
      </c>
      <c r="H44" s="39">
        <v>281.50943529394107</v>
      </c>
      <c r="I44" s="39">
        <v>8.0431267226840326</v>
      </c>
      <c r="J44" s="36">
        <v>50.287460996219409</v>
      </c>
      <c r="K44" s="39">
        <v>8.3812434993699014</v>
      </c>
      <c r="L44" s="36">
        <v>444.26971820352844</v>
      </c>
      <c r="M44" s="39">
        <v>53.312366184423411</v>
      </c>
      <c r="N44" s="39">
        <v>8.885394364070569</v>
      </c>
      <c r="O44" s="39">
        <v>1647.1307363146636</v>
      </c>
      <c r="P44" s="39">
        <v>391.09646983419941</v>
      </c>
      <c r="Q44" s="39">
        <v>247.81328589788882</v>
      </c>
      <c r="R44" s="39">
        <v>363.44529193403019</v>
      </c>
      <c r="S44" s="39">
        <v>492.4351183885031</v>
      </c>
      <c r="T44" s="39">
        <v>212.11595697470744</v>
      </c>
      <c r="U44" s="39">
        <v>141.25660028642508</v>
      </c>
      <c r="V44" s="39">
        <v>651.82744972366572</v>
      </c>
      <c r="W44" s="39"/>
    </row>
    <row r="45" spans="1:23" x14ac:dyDescent="0.3">
      <c r="A45" s="4">
        <v>50</v>
      </c>
      <c r="B45" s="35" t="s">
        <v>66</v>
      </c>
      <c r="C45" s="36">
        <v>125.83929356477601</v>
      </c>
      <c r="D45" s="37">
        <f t="shared" si="0"/>
        <v>2.5167858712955203E-2</v>
      </c>
      <c r="E45" s="38">
        <f t="shared" si="1"/>
        <v>62.919646782388007</v>
      </c>
      <c r="F45" s="36">
        <v>145.27282463639983</v>
      </c>
      <c r="G45" s="36">
        <v>159.12400210893964</v>
      </c>
      <c r="H45" s="39">
        <v>111.38680147625774</v>
      </c>
      <c r="I45" s="39">
        <v>3.1824800421787929</v>
      </c>
      <c r="J45" s="36">
        <v>19.897590391178991</v>
      </c>
      <c r="K45" s="39">
        <v>3.3162650651964989</v>
      </c>
      <c r="L45" s="36">
        <v>175.7872976860555</v>
      </c>
      <c r="M45" s="39">
        <v>21.09447572232666</v>
      </c>
      <c r="N45" s="39">
        <v>3.51574595372111</v>
      </c>
      <c r="O45" s="39">
        <v>651.73170533255131</v>
      </c>
      <c r="P45" s="39">
        <v>154.74786767981843</v>
      </c>
      <c r="Q45" s="39">
        <v>98.054011051761535</v>
      </c>
      <c r="R45" s="39">
        <v>143.80693328401441</v>
      </c>
      <c r="S45" s="39">
        <v>194.84523747704816</v>
      </c>
      <c r="T45" s="39">
        <v>83.929399967776803</v>
      </c>
      <c r="U45" s="39">
        <v>55.891984142152026</v>
      </c>
      <c r="V45" s="39">
        <v>257.91311279969739</v>
      </c>
      <c r="W45" s="39"/>
    </row>
    <row r="46" spans="1:23" x14ac:dyDescent="0.3">
      <c r="A46" s="4">
        <v>6848</v>
      </c>
      <c r="B46" s="35" t="s">
        <v>67</v>
      </c>
      <c r="C46" s="36">
        <v>18.751773335449169</v>
      </c>
      <c r="D46" s="37">
        <f t="shared" si="0"/>
        <v>3.7503546670898339E-3</v>
      </c>
      <c r="E46" s="38">
        <f t="shared" si="1"/>
        <v>9.3758866677245845</v>
      </c>
      <c r="F46" s="36">
        <v>21.647634869946067</v>
      </c>
      <c r="G46" s="36">
        <v>23.711649479662924</v>
      </c>
      <c r="H46" s="39">
        <v>16.598154635764047</v>
      </c>
      <c r="I46" s="39">
        <v>0.47423298959325849</v>
      </c>
      <c r="J46" s="36">
        <v>2.965012710794805</v>
      </c>
      <c r="K46" s="39">
        <v>0.49416878513246754</v>
      </c>
      <c r="L46" s="36">
        <v>26.194708092216455</v>
      </c>
      <c r="M46" s="39">
        <v>3.1433649710659743</v>
      </c>
      <c r="N46" s="39">
        <v>0.52389416184432913</v>
      </c>
      <c r="O46" s="39">
        <v>97.116924831041757</v>
      </c>
      <c r="P46" s="39">
        <v>23.059545684610264</v>
      </c>
      <c r="Q46" s="39">
        <v>14.611386775846707</v>
      </c>
      <c r="R46" s="39">
        <v>21.42919703868014</v>
      </c>
      <c r="S46" s="39">
        <v>29.034601396428112</v>
      </c>
      <c r="T46" s="39">
        <v>12.506626823726377</v>
      </c>
      <c r="U46" s="39">
        <v>8.3286689571461725</v>
      </c>
      <c r="V46" s="39">
        <v>38.432576141017108</v>
      </c>
      <c r="W46" s="39"/>
    </row>
    <row r="47" spans="1:23" x14ac:dyDescent="0.3">
      <c r="A47" s="4">
        <v>276</v>
      </c>
      <c r="B47" s="35" t="s">
        <v>68</v>
      </c>
      <c r="C47" s="36">
        <v>74.052318732048747</v>
      </c>
      <c r="D47" s="37">
        <f t="shared" si="0"/>
        <v>1.4810463746409749E-2</v>
      </c>
      <c r="E47" s="38">
        <f t="shared" si="1"/>
        <v>37.026159366024373</v>
      </c>
      <c r="F47" s="36">
        <v>85.488317745061977</v>
      </c>
      <c r="G47" s="36">
        <v>93.6392837903593</v>
      </c>
      <c r="H47" s="39">
        <v>65.547498653251509</v>
      </c>
      <c r="I47" s="39">
        <v>1.8727856758071861</v>
      </c>
      <c r="J47" s="36">
        <v>11.709082782548117</v>
      </c>
      <c r="K47" s="39">
        <v>1.951513797091353</v>
      </c>
      <c r="L47" s="36">
        <v>103.44508959431305</v>
      </c>
      <c r="M47" s="39">
        <v>12.413410751317565</v>
      </c>
      <c r="N47" s="39">
        <v>2.0689017918862609</v>
      </c>
      <c r="O47" s="39">
        <v>383.52284571769849</v>
      </c>
      <c r="P47" s="39">
        <v>91.064071451037265</v>
      </c>
      <c r="Q47" s="39">
        <v>57.701586473252064</v>
      </c>
      <c r="R47" s="39">
        <v>84.625688509166579</v>
      </c>
      <c r="S47" s="39">
        <v>114.6600653924116</v>
      </c>
      <c r="T47" s="39">
        <v>49.389713668442838</v>
      </c>
      <c r="U47" s="39">
        <v>32.890609181072151</v>
      </c>
      <c r="V47" s="39">
        <v>151.77345241839544</v>
      </c>
      <c r="W47" s="39"/>
    </row>
    <row r="48" spans="1:23" x14ac:dyDescent="0.3">
      <c r="A48" s="4">
        <v>7221</v>
      </c>
      <c r="B48" s="35" t="s">
        <v>69</v>
      </c>
      <c r="C48" s="36">
        <v>15.868354014010446</v>
      </c>
      <c r="D48" s="37">
        <f t="shared" si="0"/>
        <v>3.1736708028020895E-3</v>
      </c>
      <c r="E48" s="38">
        <f t="shared" si="1"/>
        <v>7.9341770070052231</v>
      </c>
      <c r="F48" s="36">
        <v>18.318925231084709</v>
      </c>
      <c r="G48" s="36">
        <v>20.06556081221985</v>
      </c>
      <c r="H48" s="39">
        <v>14.045892568553894</v>
      </c>
      <c r="I48" s="39">
        <v>0.40131121624439703</v>
      </c>
      <c r="J48" s="36">
        <v>2.5090891676888827</v>
      </c>
      <c r="K48" s="39">
        <v>0.41818152794814717</v>
      </c>
      <c r="L48" s="36">
        <v>22.166804913067086</v>
      </c>
      <c r="M48" s="39">
        <v>2.6600165895680501</v>
      </c>
      <c r="N48" s="39">
        <v>0.44333609826134174</v>
      </c>
      <c r="O48" s="39">
        <v>82.1834669395068</v>
      </c>
      <c r="P48" s="39">
        <v>19.51372959665084</v>
      </c>
      <c r="Q48" s="39">
        <v>12.364625672839725</v>
      </c>
      <c r="R48" s="39">
        <v>18.134076109107124</v>
      </c>
      <c r="S48" s="39">
        <v>24.570014012659634</v>
      </c>
      <c r="T48" s="39">
        <v>10.583510071809183</v>
      </c>
      <c r="U48" s="39">
        <v>7.0479876816583182</v>
      </c>
      <c r="V48" s="39">
        <v>32.522882661084736</v>
      </c>
      <c r="W48" s="39"/>
    </row>
    <row r="49" spans="1:23" x14ac:dyDescent="0.3">
      <c r="A49" s="4">
        <v>23</v>
      </c>
      <c r="B49" s="35" t="s">
        <v>70</v>
      </c>
      <c r="C49" s="36">
        <v>343.89071893900609</v>
      </c>
      <c r="D49" s="37">
        <f t="shared" si="0"/>
        <v>6.8778143787801227E-2</v>
      </c>
      <c r="E49" s="38">
        <f t="shared" si="1"/>
        <v>171.94535946950305</v>
      </c>
      <c r="F49" s="36">
        <v>396.99822441227974</v>
      </c>
      <c r="G49" s="36">
        <v>434.85040272836005</v>
      </c>
      <c r="H49" s="39">
        <v>304.39528190985203</v>
      </c>
      <c r="I49" s="39">
        <v>8.6970080545672008</v>
      </c>
      <c r="J49" s="36">
        <v>54.375676078109606</v>
      </c>
      <c r="K49" s="39">
        <v>9.0626126796849356</v>
      </c>
      <c r="L49" s="36">
        <v>480.38747253841763</v>
      </c>
      <c r="M49" s="39">
        <v>57.646496704610115</v>
      </c>
      <c r="N49" s="39">
        <v>9.6077494507683525</v>
      </c>
      <c r="O49" s="39">
        <v>1781.0373719778315</v>
      </c>
      <c r="P49" s="39">
        <v>422.8914034970939</v>
      </c>
      <c r="Q49" s="39">
        <v>267.95973976193812</v>
      </c>
      <c r="R49" s="39">
        <v>392.99227033563199</v>
      </c>
      <c r="S49" s="39">
        <v>532.46857082308929</v>
      </c>
      <c r="T49" s="39">
        <v>229.36032837931592</v>
      </c>
      <c r="U49" s="39">
        <v>152.74032510106457</v>
      </c>
      <c r="V49" s="39">
        <v>704.81900582848982</v>
      </c>
      <c r="W49" s="39"/>
    </row>
    <row r="50" spans="1:23" ht="13.5" thickBot="1" x14ac:dyDescent="0.35">
      <c r="A50" s="4">
        <v>24</v>
      </c>
      <c r="B50" s="23" t="s">
        <v>71</v>
      </c>
      <c r="C50" s="24">
        <v>382.27265825087261</v>
      </c>
      <c r="D50" s="25">
        <f t="shared" si="0"/>
        <v>7.6454531650174531E-2</v>
      </c>
      <c r="E50" s="26">
        <f t="shared" si="1"/>
        <v>191.1363291254363</v>
      </c>
      <c r="F50" s="24">
        <v>441.30753814811652</v>
      </c>
      <c r="G50" s="24">
        <v>483.38443068571507</v>
      </c>
      <c r="H50" s="27">
        <v>338.36910148000055</v>
      </c>
      <c r="I50" s="27">
        <v>9.6676886137143025</v>
      </c>
      <c r="J50" s="24">
        <v>60.444592115479843</v>
      </c>
      <c r="K50" s="27">
        <v>10.074098685913308</v>
      </c>
      <c r="L50" s="24">
        <v>534.00393207543925</v>
      </c>
      <c r="M50" s="27">
        <v>64.080471849052714</v>
      </c>
      <c r="N50" s="27">
        <v>10.680078641508786</v>
      </c>
      <c r="O50" s="27">
        <v>1979.8204869578667</v>
      </c>
      <c r="P50" s="27">
        <v>470.090677250726</v>
      </c>
      <c r="Q50" s="27">
        <v>297.86695709335567</v>
      </c>
      <c r="R50" s="27">
        <v>436.85447608690197</v>
      </c>
      <c r="S50" s="27">
        <v>591.89784659378245</v>
      </c>
      <c r="T50" s="27">
        <v>254.95943216311434</v>
      </c>
      <c r="U50" s="27">
        <v>169.78780433106843</v>
      </c>
      <c r="V50" s="27">
        <v>783.48446208454334</v>
      </c>
      <c r="W50" s="27"/>
    </row>
    <row r="51" spans="1:23" ht="13.5" thickBot="1" x14ac:dyDescent="0.35">
      <c r="A51" s="4" t="s">
        <v>490</v>
      </c>
      <c r="B51" s="40" t="s">
        <v>72</v>
      </c>
      <c r="C51" s="32">
        <v>1537.1432054344052</v>
      </c>
      <c r="D51" s="33">
        <f t="shared" si="0"/>
        <v>0.30742864108688106</v>
      </c>
      <c r="E51" s="33">
        <f t="shared" si="1"/>
        <v>768.57160271720261</v>
      </c>
      <c r="F51" s="32">
        <v>1774.5262945962036</v>
      </c>
      <c r="G51" s="32">
        <v>1943.7202143651584</v>
      </c>
      <c r="H51" s="32">
        <v>1360.6041500556107</v>
      </c>
      <c r="I51" s="32">
        <v>38.874404287303172</v>
      </c>
      <c r="J51" s="32">
        <v>243.05163361850708</v>
      </c>
      <c r="K51" s="32">
        <v>40.508605603084519</v>
      </c>
      <c r="L51" s="32">
        <v>2147.2645195731657</v>
      </c>
      <c r="M51" s="32">
        <v>257.67174234877984</v>
      </c>
      <c r="N51" s="32">
        <v>42.945290391463317</v>
      </c>
      <c r="O51" s="32">
        <v>7960.9868606138361</v>
      </c>
      <c r="P51" s="32">
        <v>1890.2651677478736</v>
      </c>
      <c r="Q51" s="32">
        <v>1197.7423949556769</v>
      </c>
      <c r="R51" s="32">
        <v>1756.6202426120162</v>
      </c>
      <c r="S51" s="32">
        <v>2380.0597127869837</v>
      </c>
      <c r="T51" s="32">
        <v>1025.2084483472231</v>
      </c>
      <c r="U51" s="32">
        <v>682.7277969272144</v>
      </c>
      <c r="V51" s="32">
        <v>3150.4419462464562</v>
      </c>
      <c r="W51" s="34"/>
    </row>
    <row r="52" spans="1:23" x14ac:dyDescent="0.3">
      <c r="A52" s="4">
        <v>16</v>
      </c>
      <c r="B52" s="18" t="s">
        <v>73</v>
      </c>
      <c r="C52" s="19">
        <v>319.825234447892</v>
      </c>
      <c r="D52" s="20">
        <f t="shared" si="0"/>
        <v>6.3965046889578409E-2</v>
      </c>
      <c r="E52" s="21">
        <f t="shared" si="1"/>
        <v>159.912617223946</v>
      </c>
      <c r="F52" s="19">
        <v>369.2162748380951</v>
      </c>
      <c r="G52" s="19">
        <v>404.41955639699927</v>
      </c>
      <c r="H52" s="22">
        <v>283.09368947789949</v>
      </c>
      <c r="I52" s="22">
        <v>8.0883911279399854</v>
      </c>
      <c r="J52" s="19">
        <v>50.570464371934754</v>
      </c>
      <c r="K52" s="22">
        <v>8.428410728655793</v>
      </c>
      <c r="L52" s="19">
        <v>446.76994047542155</v>
      </c>
      <c r="M52" s="22">
        <v>53.612392857050587</v>
      </c>
      <c r="N52" s="22">
        <v>8.9353988095084311</v>
      </c>
      <c r="O52" s="22">
        <v>1656.4003146426805</v>
      </c>
      <c r="P52" s="22">
        <v>393.29744834854017</v>
      </c>
      <c r="Q52" s="22">
        <v>249.20790783876356</v>
      </c>
      <c r="R52" s="22">
        <v>365.49065756728237</v>
      </c>
      <c r="S52" s="22">
        <v>495.20640168783706</v>
      </c>
      <c r="T52" s="22">
        <v>213.30968460934474</v>
      </c>
      <c r="U52" s="22">
        <v>142.05155182963657</v>
      </c>
      <c r="V52" s="22">
        <v>655.49574724756701</v>
      </c>
      <c r="W52" s="22"/>
    </row>
    <row r="53" spans="1:23" x14ac:dyDescent="0.3">
      <c r="A53" s="4">
        <v>17</v>
      </c>
      <c r="B53" s="35" t="s">
        <v>74</v>
      </c>
      <c r="C53" s="36">
        <v>48.711814023319135</v>
      </c>
      <c r="D53" s="37">
        <f t="shared" si="0"/>
        <v>9.7423628046638278E-3</v>
      </c>
      <c r="E53" s="38">
        <f t="shared" si="1"/>
        <v>24.355907011659568</v>
      </c>
      <c r="F53" s="36">
        <v>56.234444869065641</v>
      </c>
      <c r="G53" s="36">
        <v>61.596172211400372</v>
      </c>
      <c r="H53" s="39">
        <v>43.117320547980256</v>
      </c>
      <c r="I53" s="39">
        <v>1.2319234442280074</v>
      </c>
      <c r="J53" s="36">
        <v>7.7022660823216622</v>
      </c>
      <c r="K53" s="39">
        <v>1.2837110137202772</v>
      </c>
      <c r="L53" s="36">
        <v>68.046457588679928</v>
      </c>
      <c r="M53" s="39">
        <v>8.1655749106415918</v>
      </c>
      <c r="N53" s="39">
        <v>1.3609291517735986</v>
      </c>
      <c r="O53" s="39">
        <v>252.28235731407707</v>
      </c>
      <c r="P53" s="39">
        <v>59.902190622552148</v>
      </c>
      <c r="Q53" s="39">
        <v>37.956258457023459</v>
      </c>
      <c r="R53" s="39">
        <v>55.667005042339071</v>
      </c>
      <c r="S53" s="39">
        <v>75.423698770414475</v>
      </c>
      <c r="T53" s="39">
        <v>32.488686216397291</v>
      </c>
      <c r="U53" s="39">
        <v>21.635530999904635</v>
      </c>
      <c r="V53" s="39">
        <v>99.836984370920248</v>
      </c>
      <c r="W53" s="39"/>
    </row>
    <row r="54" spans="1:23" x14ac:dyDescent="0.3">
      <c r="A54" s="4">
        <v>18</v>
      </c>
      <c r="B54" s="35" t="s">
        <v>75</v>
      </c>
      <c r="C54" s="36">
        <v>42.811402211008037</v>
      </c>
      <c r="D54" s="37">
        <f t="shared" si="0"/>
        <v>8.5622804422016072E-3</v>
      </c>
      <c r="E54" s="38">
        <f t="shared" si="1"/>
        <v>21.405701105504018</v>
      </c>
      <c r="F54" s="36">
        <v>49.422824538002807</v>
      </c>
      <c r="G54" s="36">
        <v>54.135091375131168</v>
      </c>
      <c r="H54" s="39">
        <v>37.894563962591818</v>
      </c>
      <c r="I54" s="39">
        <v>1.0827018275026234</v>
      </c>
      <c r="J54" s="36">
        <v>6.7692985325618045</v>
      </c>
      <c r="K54" s="39">
        <v>1.1282164220936342</v>
      </c>
      <c r="L54" s="36">
        <v>59.804060334700267</v>
      </c>
      <c r="M54" s="39">
        <v>7.1764872401640316</v>
      </c>
      <c r="N54" s="39">
        <v>1.1960812066940054</v>
      </c>
      <c r="O54" s="39">
        <v>221.72365546772278</v>
      </c>
      <c r="P54" s="39">
        <v>52.646300029698907</v>
      </c>
      <c r="Q54" s="39">
        <v>33.358656001821473</v>
      </c>
      <c r="R54" s="39">
        <v>48.924118112475178</v>
      </c>
      <c r="S54" s="39">
        <v>66.287703897792724</v>
      </c>
      <c r="T54" s="39">
        <v>28.55336514980899</v>
      </c>
      <c r="U54" s="39">
        <v>19.014841435431673</v>
      </c>
      <c r="V54" s="39">
        <v>87.743833382831511</v>
      </c>
      <c r="W54" s="39"/>
    </row>
    <row r="55" spans="1:23" x14ac:dyDescent="0.3">
      <c r="A55" s="4">
        <v>19</v>
      </c>
      <c r="B55" s="35" t="s">
        <v>76</v>
      </c>
      <c r="C55" s="36">
        <v>28.566395052483514</v>
      </c>
      <c r="D55" s="37">
        <f t="shared" si="0"/>
        <v>5.7132790104967033E-3</v>
      </c>
      <c r="E55" s="38">
        <f t="shared" si="1"/>
        <v>14.283197526241757</v>
      </c>
      <c r="F55" s="36">
        <v>32.977941796990287</v>
      </c>
      <c r="G55" s="36">
        <v>36.122255440319471</v>
      </c>
      <c r="H55" s="39">
        <v>25.285578808223629</v>
      </c>
      <c r="I55" s="39">
        <v>0.72244510880638946</v>
      </c>
      <c r="J55" s="36">
        <v>4.516891438319564</v>
      </c>
      <c r="K55" s="39">
        <v>0.75281523971992748</v>
      </c>
      <c r="L55" s="36">
        <v>39.904939456160399</v>
      </c>
      <c r="M55" s="39">
        <v>4.7885927347392476</v>
      </c>
      <c r="N55" s="39">
        <v>0.79809878912320797</v>
      </c>
      <c r="O55" s="39">
        <v>147.94763094545647</v>
      </c>
      <c r="P55" s="39">
        <v>35.128842481904357</v>
      </c>
      <c r="Q55" s="39">
        <v>22.258942631010232</v>
      </c>
      <c r="R55" s="39">
        <v>32.645174262383087</v>
      </c>
      <c r="S55" s="39">
        <v>44.231224367126636</v>
      </c>
      <c r="T55" s="39">
        <v>19.052557655715542</v>
      </c>
      <c r="U55" s="39">
        <v>12.687869218289825</v>
      </c>
      <c r="V55" s="39">
        <v>58.548070803173935</v>
      </c>
      <c r="W55" s="39"/>
    </row>
    <row r="56" spans="1:23" x14ac:dyDescent="0.3">
      <c r="A56" s="4">
        <v>20</v>
      </c>
      <c r="B56" s="35" t="s">
        <v>77</v>
      </c>
      <c r="C56" s="36">
        <v>29.196536119817708</v>
      </c>
      <c r="D56" s="37">
        <f t="shared" si="0"/>
        <v>5.8393072239635415E-3</v>
      </c>
      <c r="E56" s="38">
        <f t="shared" si="1"/>
        <v>14.598268059908854</v>
      </c>
      <c r="F56" s="36">
        <v>33.705396395453299</v>
      </c>
      <c r="G56" s="36">
        <v>36.919069898561808</v>
      </c>
      <c r="H56" s="39">
        <v>25.843348928993265</v>
      </c>
      <c r="I56" s="39">
        <v>0.73838139797123614</v>
      </c>
      <c r="J56" s="36">
        <v>4.6165287494589657</v>
      </c>
      <c r="K56" s="39">
        <v>0.76942145824316099</v>
      </c>
      <c r="L56" s="36">
        <v>40.785195473575698</v>
      </c>
      <c r="M56" s="39">
        <v>4.8942234568290832</v>
      </c>
      <c r="N56" s="39">
        <v>0.81570390947151394</v>
      </c>
      <c r="O56" s="39">
        <v>151.21118162807679</v>
      </c>
      <c r="P56" s="39">
        <v>35.903743419005195</v>
      </c>
      <c r="Q56" s="39">
        <v>22.749948718458981</v>
      </c>
      <c r="R56" s="39">
        <v>33.365288400523887</v>
      </c>
      <c r="S56" s="39">
        <v>45.206913139930897</v>
      </c>
      <c r="T56" s="39">
        <v>19.472834662826916</v>
      </c>
      <c r="U56" s="39">
        <v>12.967748686340336</v>
      </c>
      <c r="V56" s="39">
        <v>59.839572365008657</v>
      </c>
      <c r="W56" s="39"/>
    </row>
    <row r="57" spans="1:23" x14ac:dyDescent="0.3">
      <c r="A57" s="4">
        <v>21</v>
      </c>
      <c r="B57" s="35" t="s">
        <v>78</v>
      </c>
      <c r="C57" s="36">
        <v>45.102824274041474</v>
      </c>
      <c r="D57" s="37">
        <f t="shared" si="0"/>
        <v>9.0205648548082953E-3</v>
      </c>
      <c r="E57" s="38">
        <f t="shared" si="1"/>
        <v>22.551412137020737</v>
      </c>
      <c r="F57" s="36">
        <v>52.068113986959254</v>
      </c>
      <c r="G57" s="36">
        <v>57.032598496012426</v>
      </c>
      <c r="H57" s="39">
        <v>39.922818947208697</v>
      </c>
      <c r="I57" s="39">
        <v>1.1406519699202486</v>
      </c>
      <c r="J57" s="36">
        <v>7.1316160276141778</v>
      </c>
      <c r="K57" s="39">
        <v>1.1886026712690296</v>
      </c>
      <c r="L57" s="36">
        <v>63.00499130711956</v>
      </c>
      <c r="M57" s="39">
        <v>7.5605989568543466</v>
      </c>
      <c r="N57" s="39">
        <v>1.2600998261423912</v>
      </c>
      <c r="O57" s="39">
        <v>233.59111249543318</v>
      </c>
      <c r="P57" s="39">
        <v>55.464121619156479</v>
      </c>
      <c r="Q57" s="39">
        <v>35.144132683453307</v>
      </c>
      <c r="R57" s="39">
        <v>51.542714978441744</v>
      </c>
      <c r="S57" s="39">
        <v>69.835663071626414</v>
      </c>
      <c r="T57" s="39">
        <v>30.081645175668523</v>
      </c>
      <c r="U57" s="39">
        <v>20.032584955615352</v>
      </c>
      <c r="V57" s="39">
        <v>92.440202698594135</v>
      </c>
      <c r="W57" s="39"/>
    </row>
    <row r="58" spans="1:23" x14ac:dyDescent="0.3">
      <c r="A58" s="4">
        <v>22</v>
      </c>
      <c r="B58" s="35" t="s">
        <v>79</v>
      </c>
      <c r="C58" s="36">
        <v>27.096065895370383</v>
      </c>
      <c r="D58" s="37">
        <f t="shared" si="0"/>
        <v>5.4192131790740767E-3</v>
      </c>
      <c r="E58" s="38">
        <f t="shared" si="1"/>
        <v>13.548032947685192</v>
      </c>
      <c r="F58" s="36">
        <v>31.280547733909895</v>
      </c>
      <c r="G58" s="36">
        <v>34.263021704420666</v>
      </c>
      <c r="H58" s="39">
        <v>23.984115193094464</v>
      </c>
      <c r="I58" s="39">
        <v>0.68526043408841331</v>
      </c>
      <c r="J58" s="36">
        <v>4.2844043789942914</v>
      </c>
      <c r="K58" s="39">
        <v>0.7140673964990486</v>
      </c>
      <c r="L58" s="36">
        <v>37.851008748858014</v>
      </c>
      <c r="M58" s="39">
        <v>4.5421210498629616</v>
      </c>
      <c r="N58" s="39">
        <v>0.75702017497716034</v>
      </c>
      <c r="O58" s="39">
        <v>140.33267935267554</v>
      </c>
      <c r="P58" s="39">
        <v>33.320740295335746</v>
      </c>
      <c r="Q58" s="39">
        <v>21.11326176029646</v>
      </c>
      <c r="R58" s="39">
        <v>30.964907940054541</v>
      </c>
      <c r="S58" s="39">
        <v>41.954617230583352</v>
      </c>
      <c r="T58" s="39">
        <v>18.071911305789005</v>
      </c>
      <c r="U58" s="39">
        <v>12.034817126171964</v>
      </c>
      <c r="V58" s="39">
        <v>55.534567158892912</v>
      </c>
      <c r="W58" s="39"/>
    </row>
    <row r="59" spans="1:23" x14ac:dyDescent="0.3">
      <c r="A59" s="4">
        <v>271</v>
      </c>
      <c r="B59" s="35" t="s">
        <v>80</v>
      </c>
      <c r="C59" s="36">
        <v>55.509699476984999</v>
      </c>
      <c r="D59" s="37">
        <f t="shared" si="0"/>
        <v>1.1101939895397E-2</v>
      </c>
      <c r="E59" s="38">
        <f t="shared" si="1"/>
        <v>27.754849738492499</v>
      </c>
      <c r="F59" s="36">
        <v>64.082136900969729</v>
      </c>
      <c r="G59" s="36">
        <v>70.192110003348049</v>
      </c>
      <c r="H59" s="39">
        <v>49.13447700234363</v>
      </c>
      <c r="I59" s="39">
        <v>1.403842200066961</v>
      </c>
      <c r="J59" s="36">
        <v>8.7771413176436948</v>
      </c>
      <c r="K59" s="39">
        <v>1.4628568862739493</v>
      </c>
      <c r="L59" s="36">
        <v>77.542552806857117</v>
      </c>
      <c r="M59" s="39">
        <v>9.3051063368228544</v>
      </c>
      <c r="N59" s="39">
        <v>1.5508510561371425</v>
      </c>
      <c r="O59" s="39">
        <v>287.4891464962846</v>
      </c>
      <c r="P59" s="39">
        <v>68.261728004609594</v>
      </c>
      <c r="Q59" s="39">
        <v>43.253172612531237</v>
      </c>
      <c r="R59" s="39">
        <v>63.43550907803985</v>
      </c>
      <c r="S59" s="39">
        <v>85.949310986121077</v>
      </c>
      <c r="T59" s="39">
        <v>37.022583626447251</v>
      </c>
      <c r="U59" s="39">
        <v>24.654836776449542</v>
      </c>
      <c r="V59" s="39">
        <v>113.76954667434933</v>
      </c>
      <c r="W59" s="39"/>
    </row>
    <row r="60" spans="1:23" x14ac:dyDescent="0.3">
      <c r="A60" s="4">
        <v>272</v>
      </c>
      <c r="B60" s="35" t="s">
        <v>81</v>
      </c>
      <c r="C60" s="36">
        <v>23.105172468920482</v>
      </c>
      <c r="D60" s="37">
        <f t="shared" si="0"/>
        <v>4.6210344937840965E-3</v>
      </c>
      <c r="E60" s="38">
        <f t="shared" si="1"/>
        <v>11.552586234460241</v>
      </c>
      <c r="F60" s="36">
        <v>26.673335276977426</v>
      </c>
      <c r="G60" s="36">
        <v>29.216530135552503</v>
      </c>
      <c r="H60" s="39">
        <v>20.451571094886752</v>
      </c>
      <c r="I60" s="39">
        <v>0.58433060271105008</v>
      </c>
      <c r="J60" s="36">
        <v>3.6533680751114108</v>
      </c>
      <c r="K60" s="39">
        <v>0.60889467918523521</v>
      </c>
      <c r="L60" s="36">
        <v>32.276053971894427</v>
      </c>
      <c r="M60" s="39">
        <v>3.873126476627331</v>
      </c>
      <c r="N60" s="39">
        <v>0.64552107943788861</v>
      </c>
      <c r="O60" s="39">
        <v>119.66352502941326</v>
      </c>
      <c r="P60" s="39">
        <v>28.413034360363813</v>
      </c>
      <c r="Q60" s="39">
        <v>18.003556539787681</v>
      </c>
      <c r="R60" s="39">
        <v>26.404185065162782</v>
      </c>
      <c r="S60" s="39">
        <v>35.775255002823009</v>
      </c>
      <c r="T60" s="39">
        <v>15.410156927416981</v>
      </c>
      <c r="U60" s="39">
        <v>10.262247161852057</v>
      </c>
      <c r="V60" s="39">
        <v>47.355057267273025</v>
      </c>
      <c r="W60" s="39"/>
    </row>
    <row r="61" spans="1:23" x14ac:dyDescent="0.3">
      <c r="A61" s="4">
        <v>7220</v>
      </c>
      <c r="B61" s="35" t="s">
        <v>82</v>
      </c>
      <c r="C61" s="36">
        <v>22.761459159465474</v>
      </c>
      <c r="D61" s="37">
        <f t="shared" si="0"/>
        <v>4.5522918318930952E-3</v>
      </c>
      <c r="E61" s="38">
        <f t="shared" si="1"/>
        <v>11.380729579732737</v>
      </c>
      <c r="F61" s="36">
        <v>26.276541859633973</v>
      </c>
      <c r="G61" s="36">
        <v>28.781904067420328</v>
      </c>
      <c r="H61" s="39">
        <v>20.147332847194228</v>
      </c>
      <c r="I61" s="39">
        <v>0.57563808134840655</v>
      </c>
      <c r="J61" s="36">
        <v>3.5990204508535566</v>
      </c>
      <c r="K61" s="39">
        <v>0.5998367418089261</v>
      </c>
      <c r="L61" s="36">
        <v>31.795914326031554</v>
      </c>
      <c r="M61" s="39">
        <v>3.8155097191237863</v>
      </c>
      <c r="N61" s="39">
        <v>0.63591828652063109</v>
      </c>
      <c r="O61" s="39">
        <v>117.88340647525676</v>
      </c>
      <c r="P61" s="39">
        <v>27.990361121945188</v>
      </c>
      <c r="Q61" s="39">
        <v>17.735735037542913</v>
      </c>
      <c r="R61" s="39">
        <v>26.011395535267813</v>
      </c>
      <c r="S61" s="39">
        <v>35.243061126747968</v>
      </c>
      <c r="T61" s="39">
        <v>15.180914923538054</v>
      </c>
      <c r="U61" s="39">
        <v>10.109585633824514</v>
      </c>
      <c r="V61" s="39">
        <v>46.650601869908648</v>
      </c>
      <c r="W61" s="39"/>
    </row>
    <row r="62" spans="1:23" x14ac:dyDescent="0.3">
      <c r="A62" s="4">
        <v>9</v>
      </c>
      <c r="B62" s="35" t="s">
        <v>83</v>
      </c>
      <c r="C62" s="36">
        <v>355.49503789577903</v>
      </c>
      <c r="D62" s="37">
        <f t="shared" si="0"/>
        <v>7.1099007579155812E-2</v>
      </c>
      <c r="E62" s="38">
        <f t="shared" si="1"/>
        <v>177.74751894788952</v>
      </c>
      <c r="F62" s="36">
        <v>410.39461392685024</v>
      </c>
      <c r="G62" s="36">
        <v>449.5240839120504</v>
      </c>
      <c r="H62" s="39">
        <v>314.66685873843528</v>
      </c>
      <c r="I62" s="39">
        <v>8.9904816782410091</v>
      </c>
      <c r="J62" s="36">
        <v>56.210540044916648</v>
      </c>
      <c r="K62" s="39">
        <v>9.3684233408194419</v>
      </c>
      <c r="L62" s="36">
        <v>496.59776594608155</v>
      </c>
      <c r="M62" s="39">
        <v>59.591731913529784</v>
      </c>
      <c r="N62" s="39">
        <v>9.9319553189216307</v>
      </c>
      <c r="O62" s="39">
        <v>1841.1370623740388</v>
      </c>
      <c r="P62" s="39">
        <v>437.16153775776291</v>
      </c>
      <c r="Q62" s="39">
        <v>277.00182818283241</v>
      </c>
      <c r="R62" s="39">
        <v>406.25348211416167</v>
      </c>
      <c r="S62" s="39">
        <v>550.43629949384797</v>
      </c>
      <c r="T62" s="39">
        <v>237.09991034522477</v>
      </c>
      <c r="U62" s="39">
        <v>157.89442596049571</v>
      </c>
      <c r="V62" s="39">
        <v>728.60256292960491</v>
      </c>
      <c r="W62" s="39"/>
    </row>
    <row r="63" spans="1:23" x14ac:dyDescent="0.3">
      <c r="A63" s="4">
        <v>13</v>
      </c>
      <c r="B63" s="35" t="s">
        <v>84</v>
      </c>
      <c r="C63" s="36">
        <v>250.89162071830273</v>
      </c>
      <c r="D63" s="37">
        <f t="shared" si="0"/>
        <v>5.0178324143660552E-2</v>
      </c>
      <c r="E63" s="38">
        <f t="shared" si="1"/>
        <v>125.44581035915137</v>
      </c>
      <c r="F63" s="36">
        <v>289.63715058198886</v>
      </c>
      <c r="G63" s="36">
        <v>317.25288384382185</v>
      </c>
      <c r="H63" s="39">
        <v>222.07701869067529</v>
      </c>
      <c r="I63" s="39">
        <v>6.3450576768764373</v>
      </c>
      <c r="J63" s="36">
        <v>39.6707463957759</v>
      </c>
      <c r="K63" s="39">
        <v>6.6117910659626498</v>
      </c>
      <c r="L63" s="36">
        <v>350.47526705514139</v>
      </c>
      <c r="M63" s="39">
        <v>42.057032046616968</v>
      </c>
      <c r="N63" s="39">
        <v>7.0095053411028276</v>
      </c>
      <c r="O63" s="39">
        <v>1299.3876490590592</v>
      </c>
      <c r="P63" s="39">
        <v>308.52798219902502</v>
      </c>
      <c r="Q63" s="39">
        <v>195.4948176663392</v>
      </c>
      <c r="R63" s="39">
        <v>286.71453518278838</v>
      </c>
      <c r="S63" s="39">
        <v>388.47196320834018</v>
      </c>
      <c r="T63" s="39">
        <v>167.33392716473696</v>
      </c>
      <c r="U63" s="39">
        <v>111.43443426411095</v>
      </c>
      <c r="V63" s="39">
        <v>514.21330366504174</v>
      </c>
      <c r="W63" s="39"/>
    </row>
    <row r="64" spans="1:23" x14ac:dyDescent="0.3">
      <c r="A64" s="4">
        <v>14</v>
      </c>
      <c r="B64" s="35" t="s">
        <v>85</v>
      </c>
      <c r="C64" s="36">
        <v>117.97004587850475</v>
      </c>
      <c r="D64" s="37">
        <f t="shared" si="0"/>
        <v>2.3594009175700949E-2</v>
      </c>
      <c r="E64" s="38">
        <f t="shared" si="1"/>
        <v>58.985022939252374</v>
      </c>
      <c r="F64" s="36">
        <v>136.18831846377404</v>
      </c>
      <c r="G64" s="36">
        <v>149.17332494003585</v>
      </c>
      <c r="H64" s="39">
        <v>104.42132745802509</v>
      </c>
      <c r="I64" s="39">
        <v>2.9834664988007171</v>
      </c>
      <c r="J64" s="36">
        <v>18.653312370279586</v>
      </c>
      <c r="K64" s="39">
        <v>3.108885395046598</v>
      </c>
      <c r="L64" s="36">
        <v>164.79459623005275</v>
      </c>
      <c r="M64" s="39">
        <v>19.775351547606331</v>
      </c>
      <c r="N64" s="39">
        <v>3.295891924601055</v>
      </c>
      <c r="O64" s="39">
        <v>610.97624597662434</v>
      </c>
      <c r="P64" s="39">
        <v>145.07084816390716</v>
      </c>
      <c r="Q64" s="39">
        <v>91.922291159345733</v>
      </c>
      <c r="R64" s="39">
        <v>134.81409531617828</v>
      </c>
      <c r="S64" s="39">
        <v>182.66076479953767</v>
      </c>
      <c r="T64" s="39">
        <v>78.680949998001765</v>
      </c>
      <c r="U64" s="39">
        <v>52.396828897456224</v>
      </c>
      <c r="V64" s="39">
        <v>241.78474693984529</v>
      </c>
      <c r="W64" s="39"/>
    </row>
    <row r="65" spans="1:23" ht="13.5" thickBot="1" x14ac:dyDescent="0.35">
      <c r="A65" s="4">
        <v>10</v>
      </c>
      <c r="B65" s="23" t="s">
        <v>86</v>
      </c>
      <c r="C65" s="24">
        <v>170.09989781251548</v>
      </c>
      <c r="D65" s="25">
        <f t="shared" si="0"/>
        <v>3.4019979562503098E-2</v>
      </c>
      <c r="E65" s="26">
        <f t="shared" si="1"/>
        <v>85.04994890625774</v>
      </c>
      <c r="F65" s="24">
        <v>196.36865342753308</v>
      </c>
      <c r="G65" s="24">
        <v>215.09161194008411</v>
      </c>
      <c r="H65" s="27">
        <v>150.56412835805887</v>
      </c>
      <c r="I65" s="27">
        <v>4.3018322388016825</v>
      </c>
      <c r="J65" s="24">
        <v>26.896035382721038</v>
      </c>
      <c r="K65" s="27">
        <v>4.4826725637868403</v>
      </c>
      <c r="L65" s="24">
        <v>237.61577585259147</v>
      </c>
      <c r="M65" s="27">
        <v>28.513893102310977</v>
      </c>
      <c r="N65" s="27">
        <v>4.7523155170518292</v>
      </c>
      <c r="O65" s="27">
        <v>880.96089335703607</v>
      </c>
      <c r="P65" s="27">
        <v>209.17628932406691</v>
      </c>
      <c r="Q65" s="27">
        <v>132.54188566646999</v>
      </c>
      <c r="R65" s="27">
        <v>194.3871740169175</v>
      </c>
      <c r="S65" s="27">
        <v>263.37683600425413</v>
      </c>
      <c r="T65" s="27">
        <v>113.4493205863062</v>
      </c>
      <c r="U65" s="27">
        <v>75.550493981634858</v>
      </c>
      <c r="V65" s="27">
        <v>348.62714887344487</v>
      </c>
      <c r="W65" s="27"/>
    </row>
    <row r="66" spans="1:23" ht="13.5" thickBot="1" x14ac:dyDescent="0.35">
      <c r="A66" s="4" t="s">
        <v>490</v>
      </c>
      <c r="B66" s="41" t="s">
        <v>87</v>
      </c>
      <c r="C66" s="42">
        <v>1882.6993790634465</v>
      </c>
      <c r="D66" s="43">
        <f t="shared" si="0"/>
        <v>0.37653987581268933</v>
      </c>
      <c r="E66" s="43">
        <f t="shared" si="1"/>
        <v>941.34968953172324</v>
      </c>
      <c r="F66" s="42">
        <v>2173.4471721025334</v>
      </c>
      <c r="G66" s="42">
        <v>2380.6765873997892</v>
      </c>
      <c r="H66" s="42">
        <v>1666.4736111798525</v>
      </c>
      <c r="I66" s="42">
        <v>47.613531747995786</v>
      </c>
      <c r="J66" s="42">
        <v>297.69064982114088</v>
      </c>
      <c r="K66" s="42">
        <v>49.615108303523485</v>
      </c>
      <c r="L66" s="42">
        <v>2629.9784973794244</v>
      </c>
      <c r="M66" s="42">
        <v>315.59741968553089</v>
      </c>
      <c r="N66" s="42">
        <v>52.599569947588492</v>
      </c>
      <c r="O66" s="42">
        <v>9750.6497548315256</v>
      </c>
      <c r="P66" s="42">
        <v>2315.204624398315</v>
      </c>
      <c r="Q66" s="42">
        <v>1466.9998574555364</v>
      </c>
      <c r="R66" s="42">
        <v>2151.515765300016</v>
      </c>
      <c r="S66" s="42">
        <v>2915.1070164159764</v>
      </c>
      <c r="T66" s="42">
        <v>1255.679563420015</v>
      </c>
      <c r="U66" s="42">
        <v>836.20783984207128</v>
      </c>
      <c r="V66" s="42">
        <v>3858.6743739971917</v>
      </c>
      <c r="W66" s="44"/>
    </row>
    <row r="67" spans="1:23" ht="13.5" thickBot="1" x14ac:dyDescent="0.35">
      <c r="A67" s="4" t="s">
        <v>490</v>
      </c>
      <c r="B67" s="40" t="s">
        <v>88</v>
      </c>
      <c r="C67" s="32">
        <v>233.63616467898933</v>
      </c>
      <c r="D67" s="33">
        <f t="shared" si="0"/>
        <v>4.672723293579787E-2</v>
      </c>
      <c r="E67" s="33">
        <f t="shared" si="1"/>
        <v>116.81808233949467</v>
      </c>
      <c r="F67" s="32">
        <v>269.71691129734978</v>
      </c>
      <c r="G67" s="32">
        <v>295.43333014633515</v>
      </c>
      <c r="H67" s="32">
        <v>206.80333110243458</v>
      </c>
      <c r="I67" s="32">
        <v>5.9086666029267034</v>
      </c>
      <c r="J67" s="32">
        <v>36.942329964333389</v>
      </c>
      <c r="K67" s="32">
        <v>6.1570549940555646</v>
      </c>
      <c r="L67" s="32">
        <v>326.37079299489852</v>
      </c>
      <c r="M67" s="32">
        <v>39.164495159387819</v>
      </c>
      <c r="N67" s="32">
        <v>6.527415859897971</v>
      </c>
      <c r="O67" s="32">
        <v>1210.0202704587991</v>
      </c>
      <c r="P67" s="32">
        <v>287.30849699465136</v>
      </c>
      <c r="Q67" s="32">
        <v>182.04936172605235</v>
      </c>
      <c r="R67" s="32">
        <v>266.99530325501655</v>
      </c>
      <c r="S67" s="32">
        <v>361.75420808979203</v>
      </c>
      <c r="T67" s="32">
        <v>155.8252796626399</v>
      </c>
      <c r="U67" s="32">
        <v>103.77036012642156</v>
      </c>
      <c r="V67" s="32">
        <v>478.84749499108563</v>
      </c>
      <c r="W67" s="34"/>
    </row>
    <row r="68" spans="1:23" x14ac:dyDescent="0.3">
      <c r="A68" s="4">
        <v>77</v>
      </c>
      <c r="B68" s="18" t="s">
        <v>89</v>
      </c>
      <c r="C68" s="19">
        <v>37.717134644515596</v>
      </c>
      <c r="D68" s="20">
        <f t="shared" si="0"/>
        <v>7.54342692890312E-3</v>
      </c>
      <c r="E68" s="21">
        <f t="shared" si="1"/>
        <v>18.858567322257798</v>
      </c>
      <c r="F68" s="19">
        <v>43.541842391063071</v>
      </c>
      <c r="G68" s="19">
        <v>47.693381317558597</v>
      </c>
      <c r="H68" s="22">
        <v>33.385366922291013</v>
      </c>
      <c r="I68" s="22">
        <v>0.95386762635117195</v>
      </c>
      <c r="J68" s="19">
        <v>5.9637977504952113</v>
      </c>
      <c r="K68" s="22">
        <v>0.99396629174920192</v>
      </c>
      <c r="L68" s="19">
        <v>52.687781278806966</v>
      </c>
      <c r="M68" s="22">
        <v>6.3225337534568355</v>
      </c>
      <c r="N68" s="22">
        <v>1.0537556255761393</v>
      </c>
      <c r="O68" s="22">
        <v>195.3400387572444</v>
      </c>
      <c r="P68" s="22">
        <v>46.381746081775084</v>
      </c>
      <c r="Q68" s="22">
        <v>29.389201357606122</v>
      </c>
      <c r="R68" s="22">
        <v>43.102478660181262</v>
      </c>
      <c r="S68" s="22">
        <v>58.399915070895787</v>
      </c>
      <c r="T68" s="22">
        <v>25.155707645391022</v>
      </c>
      <c r="U68" s="22">
        <v>16.752203796769862</v>
      </c>
      <c r="V68" s="22">
        <v>77.302910136291814</v>
      </c>
      <c r="W68" s="22"/>
    </row>
    <row r="69" spans="1:23" x14ac:dyDescent="0.3">
      <c r="A69" s="4">
        <v>82</v>
      </c>
      <c r="B69" s="35" t="s">
        <v>90</v>
      </c>
      <c r="C69" s="36">
        <v>10.866354234293361</v>
      </c>
      <c r="D69" s="37">
        <f t="shared" ref="D69:D132" si="2">C69*0.02%</f>
        <v>2.1732708468586723E-3</v>
      </c>
      <c r="E69" s="38">
        <f t="shared" ref="E69:E132" si="3">C69*50%</f>
        <v>5.4331771171466805</v>
      </c>
      <c r="F69" s="36">
        <v>12.544459909121471</v>
      </c>
      <c r="G69" s="36">
        <v>13.740523528957397</v>
      </c>
      <c r="H69" s="39">
        <v>9.6183664702701765</v>
      </c>
      <c r="I69" s="39">
        <v>0.27481047057914793</v>
      </c>
      <c r="J69" s="36">
        <v>1.7181776810287479</v>
      </c>
      <c r="K69" s="39">
        <v>0.28636294683812469</v>
      </c>
      <c r="L69" s="36">
        <v>15.179416479818322</v>
      </c>
      <c r="M69" s="39">
        <v>1.8215299775781986</v>
      </c>
      <c r="N69" s="39">
        <v>0.30358832959636645</v>
      </c>
      <c r="O69" s="39">
        <v>56.277712431833976</v>
      </c>
      <c r="P69" s="39">
        <v>13.362639757230397</v>
      </c>
      <c r="Q69" s="39">
        <v>8.4670661126470321</v>
      </c>
      <c r="R69" s="39">
        <v>12.417878662097799</v>
      </c>
      <c r="S69" s="39">
        <v>16.825089455868213</v>
      </c>
      <c r="T69" s="39">
        <v>7.2473912153050604</v>
      </c>
      <c r="U69" s="39">
        <v>4.8263311191706633</v>
      </c>
      <c r="V69" s="39">
        <v>22.271066262050663</v>
      </c>
      <c r="W69" s="39"/>
    </row>
    <row r="70" spans="1:23" x14ac:dyDescent="0.3">
      <c r="A70" s="4">
        <v>83</v>
      </c>
      <c r="B70" s="35" t="s">
        <v>91</v>
      </c>
      <c r="C70" s="36">
        <v>9.8541982159848356</v>
      </c>
      <c r="D70" s="37">
        <f t="shared" si="2"/>
        <v>1.9708396431969673E-3</v>
      </c>
      <c r="E70" s="38">
        <f t="shared" si="3"/>
        <v>4.9270991079924178</v>
      </c>
      <c r="F70" s="36">
        <v>11.375995277867622</v>
      </c>
      <c r="G70" s="36">
        <v>12.460650511321639</v>
      </c>
      <c r="H70" s="39">
        <v>8.7224553579251456</v>
      </c>
      <c r="I70" s="39">
        <v>0.24921301022643277</v>
      </c>
      <c r="J70" s="36">
        <v>1.5581365262053313</v>
      </c>
      <c r="K70" s="39">
        <v>0.25968942103422188</v>
      </c>
      <c r="L70" s="36">
        <v>13.76551652651362</v>
      </c>
      <c r="M70" s="39">
        <v>1.6518619831816344</v>
      </c>
      <c r="N70" s="39">
        <v>0.27531033053027243</v>
      </c>
      <c r="O70" s="39">
        <v>51.035675948728155</v>
      </c>
      <c r="P70" s="39">
        <v>12.11796505225111</v>
      </c>
      <c r="Q70" s="39">
        <v>7.6783938736834214</v>
      </c>
      <c r="R70" s="39">
        <v>11.261204551216979</v>
      </c>
      <c r="S70" s="39">
        <v>15.257901861560619</v>
      </c>
      <c r="T70" s="39">
        <v>6.5723266557072222</v>
      </c>
      <c r="U70" s="39">
        <v>4.3767783084218994</v>
      </c>
      <c r="V70" s="39">
        <v>20.196608420418517</v>
      </c>
      <c r="W70" s="39"/>
    </row>
    <row r="71" spans="1:23" x14ac:dyDescent="0.3">
      <c r="A71" s="4">
        <v>84</v>
      </c>
      <c r="B71" s="35" t="s">
        <v>92</v>
      </c>
      <c r="C71" s="36">
        <v>11.057327067936473</v>
      </c>
      <c r="D71" s="37">
        <f t="shared" si="2"/>
        <v>2.2114654135872948E-3</v>
      </c>
      <c r="E71" s="38">
        <f t="shared" si="3"/>
        <v>5.5286635339682366</v>
      </c>
      <c r="F71" s="36">
        <v>12.764924933886341</v>
      </c>
      <c r="G71" s="36">
        <v>13.982009003983002</v>
      </c>
      <c r="H71" s="39">
        <v>9.7874063027881011</v>
      </c>
      <c r="I71" s="39">
        <v>0.27964018007966007</v>
      </c>
      <c r="J71" s="36">
        <v>1.748374125335052</v>
      </c>
      <c r="K71" s="39">
        <v>0.291395687555842</v>
      </c>
      <c r="L71" s="36">
        <v>15.44619005591354</v>
      </c>
      <c r="M71" s="39">
        <v>1.8535428067096247</v>
      </c>
      <c r="N71" s="39">
        <v>0.30892380111827084</v>
      </c>
      <c r="O71" s="39">
        <v>57.266775919212407</v>
      </c>
      <c r="P71" s="39">
        <v>13.597484041188745</v>
      </c>
      <c r="Q71" s="39">
        <v>8.6158721954703523</v>
      </c>
      <c r="R71" s="39">
        <v>12.63611906037719</v>
      </c>
      <c r="S71" s="39">
        <v>17.120785228379074</v>
      </c>
      <c r="T71" s="39">
        <v>7.3747618869272911</v>
      </c>
      <c r="U71" s="39">
        <v>4.9111524042175958</v>
      </c>
      <c r="V71" s="39">
        <v>22.662473401981241</v>
      </c>
      <c r="W71" s="39"/>
    </row>
    <row r="72" spans="1:23" x14ac:dyDescent="0.3">
      <c r="A72" s="4">
        <v>85</v>
      </c>
      <c r="B72" s="35" t="s">
        <v>93</v>
      </c>
      <c r="C72" s="36">
        <v>8.9184313311335615</v>
      </c>
      <c r="D72" s="37">
        <f t="shared" si="2"/>
        <v>1.7836862662267124E-3</v>
      </c>
      <c r="E72" s="38">
        <f t="shared" si="3"/>
        <v>4.4592156655667807</v>
      </c>
      <c r="F72" s="36">
        <v>10.295716656519726</v>
      </c>
      <c r="G72" s="36">
        <v>11.277371683696135</v>
      </c>
      <c r="H72" s="39">
        <v>7.8941601785872937</v>
      </c>
      <c r="I72" s="39">
        <v>0.22554743367392271</v>
      </c>
      <c r="J72" s="36">
        <v>1.4101739491044374</v>
      </c>
      <c r="K72" s="39">
        <v>0.23502899151740625</v>
      </c>
      <c r="L72" s="36">
        <v>12.458326003647016</v>
      </c>
      <c r="M72" s="39">
        <v>1.4949991204376418</v>
      </c>
      <c r="N72" s="39">
        <v>0.24916652007294032</v>
      </c>
      <c r="O72" s="39">
        <v>46.189264860573736</v>
      </c>
      <c r="P72" s="39">
        <v>10.967228060855172</v>
      </c>
      <c r="Q72" s="39">
        <v>6.9492440678491434</v>
      </c>
      <c r="R72" s="39">
        <v>10.191826599647923</v>
      </c>
      <c r="S72" s="39">
        <v>13.80899257625738</v>
      </c>
      <c r="T72" s="39">
        <v>5.9482103647582809</v>
      </c>
      <c r="U72" s="39">
        <v>3.9611540116919124</v>
      </c>
      <c r="V72" s="39">
        <v>18.278713434758622</v>
      </c>
      <c r="W72" s="39"/>
    </row>
    <row r="73" spans="1:23" x14ac:dyDescent="0.3">
      <c r="A73" s="4">
        <v>86</v>
      </c>
      <c r="B73" s="35" t="s">
        <v>94</v>
      </c>
      <c r="C73" s="36">
        <v>8.2118318466540305</v>
      </c>
      <c r="D73" s="37">
        <f t="shared" si="2"/>
        <v>1.6423663693308061E-3</v>
      </c>
      <c r="E73" s="38">
        <f t="shared" si="3"/>
        <v>4.1059159233270153</v>
      </c>
      <c r="F73" s="36">
        <v>9.4799960648896846</v>
      </c>
      <c r="G73" s="36">
        <v>10.383875426101367</v>
      </c>
      <c r="H73" s="39">
        <v>7.2687127982709567</v>
      </c>
      <c r="I73" s="39">
        <v>0.20767750852202735</v>
      </c>
      <c r="J73" s="36">
        <v>1.2984471051711097</v>
      </c>
      <c r="K73" s="39">
        <v>0.21640785086185163</v>
      </c>
      <c r="L73" s="36">
        <v>11.471263772094682</v>
      </c>
      <c r="M73" s="39">
        <v>1.3765516526513617</v>
      </c>
      <c r="N73" s="39">
        <v>0.22942527544189364</v>
      </c>
      <c r="O73" s="39">
        <v>42.529729957273467</v>
      </c>
      <c r="P73" s="39">
        <v>10.09830421020926</v>
      </c>
      <c r="Q73" s="39">
        <v>6.3986615614028519</v>
      </c>
      <c r="R73" s="39">
        <v>9.3843371260141488</v>
      </c>
      <c r="S73" s="39">
        <v>12.714918217967186</v>
      </c>
      <c r="T73" s="39">
        <v>5.4769388797560188</v>
      </c>
      <c r="U73" s="39">
        <v>3.6473152570182492</v>
      </c>
      <c r="V73" s="39">
        <v>16.830507017015435</v>
      </c>
      <c r="W73" s="39"/>
    </row>
    <row r="74" spans="1:23" x14ac:dyDescent="0.3">
      <c r="A74" s="4">
        <v>80</v>
      </c>
      <c r="B74" s="35" t="s">
        <v>95</v>
      </c>
      <c r="C74" s="36">
        <v>18.1233219127318</v>
      </c>
      <c r="D74" s="37">
        <f t="shared" si="2"/>
        <v>3.6246643825463601E-3</v>
      </c>
      <c r="E74" s="38">
        <f t="shared" si="3"/>
        <v>9.0616609563659001</v>
      </c>
      <c r="F74" s="36">
        <v>20.922130850186765</v>
      </c>
      <c r="G74" s="36">
        <v>22.916971579930689</v>
      </c>
      <c r="H74" s="39">
        <v>16.041880105951481</v>
      </c>
      <c r="I74" s="39">
        <v>0.45833943159861379</v>
      </c>
      <c r="J74" s="36">
        <v>2.8656425646683319</v>
      </c>
      <c r="K74" s="39">
        <v>0.47760709411138869</v>
      </c>
      <c r="L74" s="36">
        <v>25.316812371436868</v>
      </c>
      <c r="M74" s="39">
        <v>3.0380174845724239</v>
      </c>
      <c r="N74" s="39">
        <v>0.5063362474287374</v>
      </c>
      <c r="O74" s="39">
        <v>93.86212495221514</v>
      </c>
      <c r="P74" s="39">
        <v>22.286722547647873</v>
      </c>
      <c r="Q74" s="39">
        <v>14.121697259933269</v>
      </c>
      <c r="R74" s="39">
        <v>20.711013796714948</v>
      </c>
      <c r="S74" s="39">
        <v>28.061528811281057</v>
      </c>
      <c r="T74" s="39">
        <v>12.087476736949911</v>
      </c>
      <c r="U74" s="39">
        <v>8.0495399509542285</v>
      </c>
      <c r="V74" s="39">
        <v>37.144537579413125</v>
      </c>
      <c r="W74" s="39"/>
    </row>
    <row r="75" spans="1:23" x14ac:dyDescent="0.3">
      <c r="A75" s="4">
        <v>81</v>
      </c>
      <c r="B75" s="35" t="s">
        <v>96</v>
      </c>
      <c r="C75" s="36">
        <v>7.3333568118956949</v>
      </c>
      <c r="D75" s="37">
        <f t="shared" si="2"/>
        <v>1.466671362379139E-3</v>
      </c>
      <c r="E75" s="38">
        <f t="shared" si="3"/>
        <v>3.6666784059478474</v>
      </c>
      <c r="F75" s="36">
        <v>8.4658569509712578</v>
      </c>
      <c r="G75" s="36">
        <v>9.2730422409835498</v>
      </c>
      <c r="H75" s="39">
        <v>6.4911295686884847</v>
      </c>
      <c r="I75" s="39">
        <v>0.18546084481967101</v>
      </c>
      <c r="J75" s="36">
        <v>1.1595434613621076</v>
      </c>
      <c r="K75" s="39">
        <v>0.19325724356035129</v>
      </c>
      <c r="L75" s="36">
        <v>10.244105322056653</v>
      </c>
      <c r="M75" s="39">
        <v>1.2292926386467984</v>
      </c>
      <c r="N75" s="39">
        <v>0.20488210644113306</v>
      </c>
      <c r="O75" s="39">
        <v>37.980037915332602</v>
      </c>
      <c r="P75" s="39">
        <v>9.0180205040008321</v>
      </c>
      <c r="Q75" s="39">
        <v>5.714153580415573</v>
      </c>
      <c r="R75" s="39">
        <v>8.3804312939289183</v>
      </c>
      <c r="S75" s="39">
        <v>11.354717664417215</v>
      </c>
      <c r="T75" s="39">
        <v>4.8910337902937506</v>
      </c>
      <c r="U75" s="39">
        <v>3.257137345802346</v>
      </c>
      <c r="V75" s="39">
        <v>15.030034173334721</v>
      </c>
      <c r="W75" s="39"/>
    </row>
    <row r="76" spans="1:23" x14ac:dyDescent="0.3">
      <c r="A76" s="4">
        <v>78</v>
      </c>
      <c r="B76" s="35" t="s">
        <v>97</v>
      </c>
      <c r="C76" s="36">
        <v>5.8246714261150707</v>
      </c>
      <c r="D76" s="37">
        <f t="shared" si="2"/>
        <v>1.1649342852230141E-3</v>
      </c>
      <c r="E76" s="38">
        <f t="shared" si="3"/>
        <v>2.9123357130575354</v>
      </c>
      <c r="F76" s="36">
        <v>6.7241832553287315</v>
      </c>
      <c r="G76" s="36">
        <v>7.3653069882812057</v>
      </c>
      <c r="H76" s="39">
        <v>5.1557148917968441</v>
      </c>
      <c r="I76" s="39">
        <v>0.14730613976562412</v>
      </c>
      <c r="J76" s="36">
        <v>0.92099155134229893</v>
      </c>
      <c r="K76" s="39">
        <v>0.15349859189038317</v>
      </c>
      <c r="L76" s="36">
        <v>8.1365940709043727</v>
      </c>
      <c r="M76" s="39">
        <v>0.97639128850852464</v>
      </c>
      <c r="N76" s="39">
        <v>0.16273188141808745</v>
      </c>
      <c r="O76" s="39">
        <v>30.16643636504282</v>
      </c>
      <c r="P76" s="39">
        <v>7.1627506607298281</v>
      </c>
      <c r="Q76" s="39">
        <v>4.5385855261113273</v>
      </c>
      <c r="R76" s="39">
        <v>6.6563321475216659</v>
      </c>
      <c r="S76" s="39">
        <v>9.0187210615813811</v>
      </c>
      <c r="T76" s="39">
        <v>3.8848054844781088</v>
      </c>
      <c r="U76" s="39">
        <v>2.5870491939315503</v>
      </c>
      <c r="V76" s="39">
        <v>11.937917767883047</v>
      </c>
      <c r="W76" s="39"/>
    </row>
    <row r="77" spans="1:23" x14ac:dyDescent="0.3">
      <c r="A77" s="4">
        <v>79</v>
      </c>
      <c r="B77" s="35" t="s">
        <v>98</v>
      </c>
      <c r="C77" s="36">
        <v>8.3837073969328344</v>
      </c>
      <c r="D77" s="37">
        <f t="shared" si="2"/>
        <v>1.6767414793865669E-3</v>
      </c>
      <c r="E77" s="38">
        <f t="shared" si="3"/>
        <v>4.1918536984664172</v>
      </c>
      <c r="F77" s="36">
        <v>9.6784145871780716</v>
      </c>
      <c r="G77" s="36">
        <v>10.601212353624417</v>
      </c>
      <c r="H77" s="39">
        <v>7.4208486475370918</v>
      </c>
      <c r="I77" s="39">
        <v>0.21202424707248835</v>
      </c>
      <c r="J77" s="36">
        <v>1.3256239050467837</v>
      </c>
      <c r="K77" s="39">
        <v>0.2209373175077973</v>
      </c>
      <c r="L77" s="36">
        <v>11.711359990580386</v>
      </c>
      <c r="M77" s="39">
        <v>1.4053631988696462</v>
      </c>
      <c r="N77" s="39">
        <v>0.23422719981160772</v>
      </c>
      <c r="O77" s="39">
        <v>43.419887095914078</v>
      </c>
      <c r="P77" s="39">
        <v>10.309664065771779</v>
      </c>
      <c r="Q77" s="39">
        <v>6.532587035943842</v>
      </c>
      <c r="R77" s="39">
        <v>9.5807534844656068</v>
      </c>
      <c r="S77" s="39">
        <v>12.981044413226963</v>
      </c>
      <c r="T77" s="39">
        <v>5.5915724842160284</v>
      </c>
      <c r="U77" s="39">
        <v>3.7236544135604914</v>
      </c>
      <c r="V77" s="39">
        <v>17.182773442952964</v>
      </c>
      <c r="W77" s="39"/>
    </row>
    <row r="78" spans="1:23" x14ac:dyDescent="0.3">
      <c r="A78" s="4">
        <v>88</v>
      </c>
      <c r="B78" s="35" t="s">
        <v>99</v>
      </c>
      <c r="C78" s="36">
        <v>38.576512395909639</v>
      </c>
      <c r="D78" s="37">
        <f t="shared" si="2"/>
        <v>7.7153024791819279E-3</v>
      </c>
      <c r="E78" s="38">
        <f t="shared" si="3"/>
        <v>19.288256197954819</v>
      </c>
      <c r="F78" s="36">
        <v>44.533935002505032</v>
      </c>
      <c r="G78" s="36">
        <v>48.780065955173868</v>
      </c>
      <c r="H78" s="39">
        <v>34.146046168621702</v>
      </c>
      <c r="I78" s="39">
        <v>0.97560131910347736</v>
      </c>
      <c r="J78" s="36">
        <v>6.0996817498735858</v>
      </c>
      <c r="K78" s="39">
        <v>1.016613624978931</v>
      </c>
      <c r="L78" s="36">
        <v>53.888262371235498</v>
      </c>
      <c r="M78" s="39">
        <v>6.4665914845482595</v>
      </c>
      <c r="N78" s="39">
        <v>1.0777652474247099</v>
      </c>
      <c r="O78" s="39">
        <v>199.79082445044745</v>
      </c>
      <c r="P78" s="39">
        <v>47.438545359587692</v>
      </c>
      <c r="Q78" s="39">
        <v>30.05882873031107</v>
      </c>
      <c r="R78" s="39">
        <v>44.084560452438566</v>
      </c>
      <c r="S78" s="39">
        <v>59.7305460471947</v>
      </c>
      <c r="T78" s="39">
        <v>25.728875667691074</v>
      </c>
      <c r="U78" s="39">
        <v>17.133899579481085</v>
      </c>
      <c r="V78" s="39">
        <v>79.064242265979487</v>
      </c>
      <c r="W78" s="39"/>
    </row>
    <row r="79" spans="1:23" x14ac:dyDescent="0.3">
      <c r="A79" s="4">
        <v>87</v>
      </c>
      <c r="B79" s="35" t="s">
        <v>100</v>
      </c>
      <c r="C79" s="36">
        <v>14.953172874256063</v>
      </c>
      <c r="D79" s="37">
        <f t="shared" si="2"/>
        <v>2.9906345748512129E-3</v>
      </c>
      <c r="E79" s="38">
        <f t="shared" si="3"/>
        <v>7.4765864371280317</v>
      </c>
      <c r="F79" s="36">
        <v>17.262411439089824</v>
      </c>
      <c r="G79" s="36">
        <v>18.908312694505515</v>
      </c>
      <c r="H79" s="39">
        <v>13.23581888615386</v>
      </c>
      <c r="I79" s="39">
        <v>0.37816625389011033</v>
      </c>
      <c r="J79" s="36">
        <v>2.3643815891836719</v>
      </c>
      <c r="K79" s="39">
        <v>0.39406359819727871</v>
      </c>
      <c r="L79" s="36">
        <v>20.888371008256136</v>
      </c>
      <c r="M79" s="39">
        <v>2.5066045209907362</v>
      </c>
      <c r="N79" s="39">
        <v>0.41776742016512275</v>
      </c>
      <c r="O79" s="39">
        <v>77.443671061732843</v>
      </c>
      <c r="P79" s="39">
        <v>18.388307433939193</v>
      </c>
      <c r="Q79" s="39">
        <v>11.651516285066124</v>
      </c>
      <c r="R79" s="39">
        <v>17.088223185276931</v>
      </c>
      <c r="S79" s="39">
        <v>23.152978987600719</v>
      </c>
      <c r="T79" s="39">
        <v>9.9731235880208473</v>
      </c>
      <c r="U79" s="39">
        <v>6.6415066191750931</v>
      </c>
      <c r="V79" s="39">
        <v>30.647179056565321</v>
      </c>
      <c r="W79" s="39"/>
    </row>
    <row r="80" spans="1:23" x14ac:dyDescent="0.3">
      <c r="A80" s="4">
        <v>287</v>
      </c>
      <c r="B80" s="35" t="s">
        <v>101</v>
      </c>
      <c r="C80" s="36">
        <v>12.566012453717097</v>
      </c>
      <c r="D80" s="37">
        <f t="shared" si="2"/>
        <v>2.5132024907434194E-3</v>
      </c>
      <c r="E80" s="38">
        <f t="shared" si="3"/>
        <v>6.2830062268585483</v>
      </c>
      <c r="F80" s="36">
        <v>14.506598629528865</v>
      </c>
      <c r="G80" s="36">
        <v>15.889744256685347</v>
      </c>
      <c r="H80" s="39">
        <v>11.122820979679743</v>
      </c>
      <c r="I80" s="39">
        <v>0.31779488513370696</v>
      </c>
      <c r="J80" s="36">
        <v>1.9869260353548606</v>
      </c>
      <c r="K80" s="39">
        <v>0.33115433922581011</v>
      </c>
      <c r="L80" s="36">
        <v>17.553701307065818</v>
      </c>
      <c r="M80" s="39">
        <v>2.106444156847898</v>
      </c>
      <c r="N80" s="39">
        <v>0.35107402614131639</v>
      </c>
      <c r="O80" s="39">
        <v>65.080377469502181</v>
      </c>
      <c r="P80" s="39">
        <v>15.452753884459749</v>
      </c>
      <c r="Q80" s="39">
        <v>9.7914402497745954</v>
      </c>
      <c r="R80" s="39">
        <v>14.360218206784442</v>
      </c>
      <c r="S80" s="39">
        <v>19.456781831214897</v>
      </c>
      <c r="T80" s="39">
        <v>8.3809901927429316</v>
      </c>
      <c r="U80" s="39">
        <v>5.5812405560883898</v>
      </c>
      <c r="V80" s="39">
        <v>25.754589807432918</v>
      </c>
      <c r="W80" s="39"/>
    </row>
    <row r="81" spans="1:23" x14ac:dyDescent="0.3">
      <c r="A81" s="4">
        <v>89</v>
      </c>
      <c r="B81" s="35" t="s">
        <v>102</v>
      </c>
      <c r="C81" s="36">
        <v>25.87681895864236</v>
      </c>
      <c r="D81" s="37">
        <f t="shared" si="2"/>
        <v>5.1753637917284724E-3</v>
      </c>
      <c r="E81" s="38">
        <f t="shared" si="3"/>
        <v>12.93840947932118</v>
      </c>
      <c r="F81" s="36">
        <v>29.873010855640761</v>
      </c>
      <c r="G81" s="36">
        <v>32.721281865970603</v>
      </c>
      <c r="H81" s="39">
        <v>22.904897306179421</v>
      </c>
      <c r="I81" s="39">
        <v>0.65442563731941206</v>
      </c>
      <c r="J81" s="36">
        <v>4.0916182035043116</v>
      </c>
      <c r="K81" s="39">
        <v>0.68193636725071871</v>
      </c>
      <c r="L81" s="36">
        <v>36.147819560903031</v>
      </c>
      <c r="M81" s="39">
        <v>4.3377383473083633</v>
      </c>
      <c r="N81" s="39">
        <v>0.72295639121806066</v>
      </c>
      <c r="O81" s="39">
        <v>134.01810253978041</v>
      </c>
      <c r="P81" s="39">
        <v>31.821400476357105</v>
      </c>
      <c r="Q81" s="39">
        <v>20.163224222560157</v>
      </c>
      <c r="R81" s="39">
        <v>29.571573966858551</v>
      </c>
      <c r="S81" s="39">
        <v>40.0667771752222</v>
      </c>
      <c r="T81" s="39">
        <v>17.258726004812587</v>
      </c>
      <c r="U81" s="39">
        <v>11.493284123859837</v>
      </c>
      <c r="V81" s="39">
        <v>53.035667460595178</v>
      </c>
      <c r="W81" s="39"/>
    </row>
    <row r="82" spans="1:23" ht="13.5" thickBot="1" x14ac:dyDescent="0.35">
      <c r="A82" s="4">
        <v>90</v>
      </c>
      <c r="B82" s="23" t="s">
        <v>103</v>
      </c>
      <c r="C82" s="24">
        <v>15.373313108270917</v>
      </c>
      <c r="D82" s="25">
        <f t="shared" si="2"/>
        <v>3.0746626216541836E-3</v>
      </c>
      <c r="E82" s="26">
        <f t="shared" si="3"/>
        <v>7.6866565541354586</v>
      </c>
      <c r="F82" s="24">
        <v>17.747434493572548</v>
      </c>
      <c r="G82" s="24">
        <v>19.439580739561862</v>
      </c>
      <c r="H82" s="27">
        <v>13.607706517693302</v>
      </c>
      <c r="I82" s="27">
        <v>0.38879161479123725</v>
      </c>
      <c r="J82" s="24">
        <v>2.4308137666575425</v>
      </c>
      <c r="K82" s="27">
        <v>0.40513562777625711</v>
      </c>
      <c r="L82" s="24">
        <v>21.475272875665627</v>
      </c>
      <c r="M82" s="27">
        <v>2.5770327450798751</v>
      </c>
      <c r="N82" s="27">
        <v>0.42950545751331254</v>
      </c>
      <c r="O82" s="27">
        <v>79.619610733965445</v>
      </c>
      <c r="P82" s="27">
        <v>18.904964858647574</v>
      </c>
      <c r="Q82" s="27">
        <v>11.978889667277434</v>
      </c>
      <c r="R82" s="27">
        <v>17.568352061491606</v>
      </c>
      <c r="S82" s="27">
        <v>23.803509687124617</v>
      </c>
      <c r="T82" s="27">
        <v>10.25333906558976</v>
      </c>
      <c r="U82" s="27">
        <v>6.8281134462783521</v>
      </c>
      <c r="V82" s="27">
        <v>31.508274764412622</v>
      </c>
      <c r="W82" s="27"/>
    </row>
    <row r="83" spans="1:23" ht="13.5" thickBot="1" x14ac:dyDescent="0.35">
      <c r="A83" s="4" t="s">
        <v>490</v>
      </c>
      <c r="B83" s="40" t="s">
        <v>104</v>
      </c>
      <c r="C83" s="32">
        <v>439.08420740134892</v>
      </c>
      <c r="D83" s="33">
        <f t="shared" si="2"/>
        <v>8.7816841480269789E-2</v>
      </c>
      <c r="E83" s="33">
        <f t="shared" si="3"/>
        <v>219.54210370067446</v>
      </c>
      <c r="F83" s="32">
        <v>506.892571115669</v>
      </c>
      <c r="G83" s="32">
        <v>555.2227318295395</v>
      </c>
      <c r="H83" s="32">
        <v>388.65591228067763</v>
      </c>
      <c r="I83" s="32">
        <v>11.104454636590789</v>
      </c>
      <c r="J83" s="32">
        <v>69.42758067542934</v>
      </c>
      <c r="K83" s="32">
        <v>11.57126344590489</v>
      </c>
      <c r="L83" s="32">
        <v>613.36506340108554</v>
      </c>
      <c r="M83" s="32">
        <v>73.603807608130268</v>
      </c>
      <c r="N83" s="32">
        <v>12.267301268021711</v>
      </c>
      <c r="O83" s="32">
        <v>2274.0520164074883</v>
      </c>
      <c r="P83" s="32">
        <v>539.95332381825449</v>
      </c>
      <c r="Q83" s="32">
        <v>342.13453131810297</v>
      </c>
      <c r="R83" s="32">
        <v>501.77771609411468</v>
      </c>
      <c r="S83" s="32">
        <v>679.86289687408714</v>
      </c>
      <c r="T83" s="32">
        <v>292.85029356551814</v>
      </c>
      <c r="U83" s="32">
        <v>195.02086241856492</v>
      </c>
      <c r="V83" s="32">
        <v>899.92220636375748</v>
      </c>
      <c r="W83" s="34"/>
    </row>
    <row r="84" spans="1:23" x14ac:dyDescent="0.3">
      <c r="A84" s="4">
        <v>66</v>
      </c>
      <c r="B84" s="18" t="s">
        <v>105</v>
      </c>
      <c r="C84" s="19">
        <v>105.24406556360333</v>
      </c>
      <c r="D84" s="20">
        <f t="shared" si="2"/>
        <v>2.1048813112720666E-2</v>
      </c>
      <c r="E84" s="21">
        <f t="shared" si="3"/>
        <v>52.622032781801664</v>
      </c>
      <c r="F84" s="19">
        <v>121.49704792146673</v>
      </c>
      <c r="G84" s="19">
        <v>133.08130104906954</v>
      </c>
      <c r="H84" s="22">
        <v>93.156910734348671</v>
      </c>
      <c r="I84" s="22">
        <v>2.6616260209813909</v>
      </c>
      <c r="J84" s="19">
        <v>16.641092367615855</v>
      </c>
      <c r="K84" s="22">
        <v>2.7735153946026423</v>
      </c>
      <c r="L84" s="19">
        <v>147.0174327814124</v>
      </c>
      <c r="M84" s="22">
        <v>17.642091933769485</v>
      </c>
      <c r="N84" s="22">
        <v>2.9403486556282479</v>
      </c>
      <c r="O84" s="22">
        <v>545.06738223693799</v>
      </c>
      <c r="P84" s="22">
        <v>129.42137762033141</v>
      </c>
      <c r="Q84" s="22">
        <v>82.006203909543075</v>
      </c>
      <c r="R84" s="22">
        <v>120.27106864878306</v>
      </c>
      <c r="S84" s="22">
        <v>162.95629422962909</v>
      </c>
      <c r="T84" s="22">
        <v>70.193268117607076</v>
      </c>
      <c r="U84" s="22">
        <v>46.744538028645238</v>
      </c>
      <c r="V84" s="22">
        <v>215.70229603388572</v>
      </c>
      <c r="W84" s="22"/>
    </row>
    <row r="85" spans="1:23" x14ac:dyDescent="0.3">
      <c r="A85" s="4">
        <v>68</v>
      </c>
      <c r="B85" s="35" t="s">
        <v>106</v>
      </c>
      <c r="C85" s="36">
        <v>25.603525397831575</v>
      </c>
      <c r="D85" s="37">
        <f t="shared" si="2"/>
        <v>5.120705079566315E-3</v>
      </c>
      <c r="E85" s="38">
        <f t="shared" si="3"/>
        <v>12.801762698915788</v>
      </c>
      <c r="F85" s="36">
        <v>29.557512203278364</v>
      </c>
      <c r="G85" s="36">
        <v>32.375701690534939</v>
      </c>
      <c r="H85" s="39">
        <v>22.662991183374455</v>
      </c>
      <c r="I85" s="39">
        <v>0.64751403381069883</v>
      </c>
      <c r="J85" s="36">
        <v>4.0484052834734108</v>
      </c>
      <c r="K85" s="39">
        <v>0.67473421391223509</v>
      </c>
      <c r="L85" s="36">
        <v>35.766050598530413</v>
      </c>
      <c r="M85" s="39">
        <v>4.2919260718236494</v>
      </c>
      <c r="N85" s="39">
        <v>0.71532101197060827</v>
      </c>
      <c r="O85" s="39">
        <v>132.60269346207497</v>
      </c>
      <c r="P85" s="39">
        <v>31.485324243027609</v>
      </c>
      <c r="Q85" s="39">
        <v>19.950273807208994</v>
      </c>
      <c r="R85" s="39">
        <v>29.259258888212333</v>
      </c>
      <c r="S85" s="39">
        <v>39.643618817854943</v>
      </c>
      <c r="T85" s="39">
        <v>17.076450946489089</v>
      </c>
      <c r="U85" s="39">
        <v>11.371899785675151</v>
      </c>
      <c r="V85" s="39">
        <v>52.475540405046019</v>
      </c>
      <c r="W85" s="39"/>
    </row>
    <row r="86" spans="1:23" x14ac:dyDescent="0.3">
      <c r="A86" s="4">
        <v>69</v>
      </c>
      <c r="B86" s="35" t="s">
        <v>107</v>
      </c>
      <c r="C86" s="36">
        <v>36.426225453972471</v>
      </c>
      <c r="D86" s="37">
        <f t="shared" si="2"/>
        <v>7.2852450907944944E-3</v>
      </c>
      <c r="E86" s="38">
        <f t="shared" si="3"/>
        <v>18.213112726986235</v>
      </c>
      <c r="F86" s="36">
        <v>42.051576360900128</v>
      </c>
      <c r="G86" s="36">
        <v>46.061024436496666</v>
      </c>
      <c r="H86" s="39">
        <v>32.242717105547662</v>
      </c>
      <c r="I86" s="39">
        <v>0.92122048872993334</v>
      </c>
      <c r="J86" s="36">
        <v>5.7596804070327448</v>
      </c>
      <c r="K86" s="39">
        <v>0.95994673450545753</v>
      </c>
      <c r="L86" s="36">
        <v>50.884485728305016</v>
      </c>
      <c r="M86" s="39">
        <v>6.1061382873966021</v>
      </c>
      <c r="N86" s="39">
        <v>1.0176897145661004</v>
      </c>
      <c r="O86" s="39">
        <v>188.65431743484149</v>
      </c>
      <c r="P86" s="39">
        <v>44.794281316630006</v>
      </c>
      <c r="Q86" s="39">
        <v>28.383324572616221</v>
      </c>
      <c r="R86" s="39">
        <v>41.62725032266205</v>
      </c>
      <c r="S86" s="39">
        <v>56.40111564452102</v>
      </c>
      <c r="T86" s="39">
        <v>24.294726701315689</v>
      </c>
      <c r="U86" s="39">
        <v>16.178841741382492</v>
      </c>
      <c r="V86" s="39">
        <v>74.657135527716676</v>
      </c>
      <c r="W86" s="39"/>
    </row>
    <row r="87" spans="1:23" x14ac:dyDescent="0.3">
      <c r="A87" s="4">
        <v>283</v>
      </c>
      <c r="B87" s="35" t="s">
        <v>108</v>
      </c>
      <c r="C87" s="36">
        <v>36.082040646533351</v>
      </c>
      <c r="D87" s="37">
        <f t="shared" si="2"/>
        <v>7.2164081293066701E-3</v>
      </c>
      <c r="E87" s="38">
        <f t="shared" si="3"/>
        <v>18.041020323266675</v>
      </c>
      <c r="F87" s="36">
        <v>41.654238631505784</v>
      </c>
      <c r="G87" s="36">
        <v>45.625802158356528</v>
      </c>
      <c r="H87" s="39">
        <v>31.938061510849568</v>
      </c>
      <c r="I87" s="39">
        <v>0.91251604316713053</v>
      </c>
      <c r="J87" s="36">
        <v>5.7052582299584174</v>
      </c>
      <c r="K87" s="39">
        <v>0.95087637165973637</v>
      </c>
      <c r="L87" s="36">
        <v>50.403687437958816</v>
      </c>
      <c r="M87" s="39">
        <v>6.0484424925550577</v>
      </c>
      <c r="N87" s="39">
        <v>1.0080737487591764</v>
      </c>
      <c r="O87" s="39">
        <v>186.87175695514216</v>
      </c>
      <c r="P87" s="39">
        <v>44.371028264819323</v>
      </c>
      <c r="Q87" s="39">
        <v>28.115135679016689</v>
      </c>
      <c r="R87" s="39">
        <v>41.233921973156569</v>
      </c>
      <c r="S87" s="39">
        <v>55.868191717171207</v>
      </c>
      <c r="T87" s="39">
        <v>24.065170228547345</v>
      </c>
      <c r="U87" s="39">
        <v>16.02597079579462</v>
      </c>
      <c r="V87" s="39">
        <v>73.951713774698874</v>
      </c>
      <c r="W87" s="39"/>
    </row>
    <row r="88" spans="1:23" x14ac:dyDescent="0.3">
      <c r="A88" s="4">
        <v>284</v>
      </c>
      <c r="B88" s="35" t="s">
        <v>109</v>
      </c>
      <c r="C88" s="36">
        <v>27.898090780758967</v>
      </c>
      <c r="D88" s="37">
        <f t="shared" si="2"/>
        <v>5.5796181561517935E-3</v>
      </c>
      <c r="E88" s="38">
        <f t="shared" si="3"/>
        <v>13.949045390379483</v>
      </c>
      <c r="F88" s="36">
        <v>32.206430399240574</v>
      </c>
      <c r="G88" s="36">
        <v>35.277183544802433</v>
      </c>
      <c r="H88" s="39">
        <v>24.694028481361702</v>
      </c>
      <c r="I88" s="39">
        <v>0.70554367089604864</v>
      </c>
      <c r="J88" s="36">
        <v>4.4112197973022438</v>
      </c>
      <c r="K88" s="39">
        <v>0.735203299550374</v>
      </c>
      <c r="L88" s="36">
        <v>38.971372534171664</v>
      </c>
      <c r="M88" s="39">
        <v>4.6765647041005991</v>
      </c>
      <c r="N88" s="39">
        <v>0.77942745068343333</v>
      </c>
      <c r="O88" s="39">
        <v>144.48642999340356</v>
      </c>
      <c r="P88" s="39">
        <v>34.307011255098779</v>
      </c>
      <c r="Q88" s="39">
        <v>21.738199764539146</v>
      </c>
      <c r="R88" s="39">
        <v>31.881447884915445</v>
      </c>
      <c r="S88" s="39">
        <v>43.196445000186969</v>
      </c>
      <c r="T88" s="39">
        <v>18.606827431611336</v>
      </c>
      <c r="U88" s="39">
        <v>12.391039422927591</v>
      </c>
      <c r="V88" s="39">
        <v>57.1783520918313</v>
      </c>
      <c r="W88" s="39"/>
    </row>
    <row r="89" spans="1:23" x14ac:dyDescent="0.3">
      <c r="A89" s="4">
        <v>285</v>
      </c>
      <c r="B89" s="35" t="s">
        <v>110</v>
      </c>
      <c r="C89" s="36">
        <v>28.376125235535511</v>
      </c>
      <c r="D89" s="37">
        <f t="shared" si="2"/>
        <v>5.6752250471071028E-3</v>
      </c>
      <c r="E89" s="38">
        <f t="shared" si="3"/>
        <v>14.188062617767756</v>
      </c>
      <c r="F89" s="36">
        <v>32.758288356732699</v>
      </c>
      <c r="G89" s="36">
        <v>35.881658931108163</v>
      </c>
      <c r="H89" s="39">
        <v>25.117161251775713</v>
      </c>
      <c r="I89" s="39">
        <v>0.71763317862216325</v>
      </c>
      <c r="J89" s="36">
        <v>4.4868061543499174</v>
      </c>
      <c r="K89" s="39">
        <v>0.74780102572498619</v>
      </c>
      <c r="L89" s="36">
        <v>39.639147937430259</v>
      </c>
      <c r="M89" s="39">
        <v>4.7566977524916307</v>
      </c>
      <c r="N89" s="39">
        <v>0.79278295874860516</v>
      </c>
      <c r="O89" s="39">
        <v>146.96220843743032</v>
      </c>
      <c r="P89" s="39">
        <v>34.894862715946942</v>
      </c>
      <c r="Q89" s="39">
        <v>22.110684338982924</v>
      </c>
      <c r="R89" s="39">
        <v>32.4277372592286</v>
      </c>
      <c r="S89" s="39">
        <v>43.936617121506146</v>
      </c>
      <c r="T89" s="39">
        <v>18.925655866011802</v>
      </c>
      <c r="U89" s="39">
        <v>12.603360180688515</v>
      </c>
      <c r="V89" s="39">
        <v>58.158104526578242</v>
      </c>
      <c r="W89" s="39"/>
    </row>
    <row r="90" spans="1:23" x14ac:dyDescent="0.3">
      <c r="A90" s="4">
        <v>286</v>
      </c>
      <c r="B90" s="35" t="s">
        <v>111</v>
      </c>
      <c r="C90" s="36">
        <v>26.884657736632697</v>
      </c>
      <c r="D90" s="37">
        <f t="shared" si="2"/>
        <v>5.3769315473265397E-3</v>
      </c>
      <c r="E90" s="38">
        <f t="shared" si="3"/>
        <v>13.442328868316348</v>
      </c>
      <c r="F90" s="36">
        <v>31.03649152935726</v>
      </c>
      <c r="G90" s="36">
        <v>33.995695725834281</v>
      </c>
      <c r="H90" s="39">
        <v>23.796987008083995</v>
      </c>
      <c r="I90" s="39">
        <v>0.67991391451668559</v>
      </c>
      <c r="J90" s="36">
        <v>4.2509767203611748</v>
      </c>
      <c r="K90" s="39">
        <v>0.7084961200601958</v>
      </c>
      <c r="L90" s="36">
        <v>37.555688679263433</v>
      </c>
      <c r="M90" s="39">
        <v>4.5066826415116115</v>
      </c>
      <c r="N90" s="39">
        <v>0.75111377358526865</v>
      </c>
      <c r="O90" s="39">
        <v>139.23777969206674</v>
      </c>
      <c r="P90" s="39">
        <v>33.060766158100677</v>
      </c>
      <c r="Q90" s="39">
        <v>20.948532466718326</v>
      </c>
      <c r="R90" s="39">
        <v>30.723314411371565</v>
      </c>
      <c r="S90" s="39">
        <v>41.627280102990319</v>
      </c>
      <c r="T90" s="39">
        <v>17.930911150682341</v>
      </c>
      <c r="U90" s="39">
        <v>11.940919416474429</v>
      </c>
      <c r="V90" s="39">
        <v>55.101276930167792</v>
      </c>
      <c r="W90" s="39"/>
    </row>
    <row r="91" spans="1:23" x14ac:dyDescent="0.3">
      <c r="A91" s="4">
        <v>67</v>
      </c>
      <c r="B91" s="35" t="s">
        <v>112</v>
      </c>
      <c r="C91" s="36">
        <v>23.175110367566745</v>
      </c>
      <c r="D91" s="37">
        <f t="shared" si="2"/>
        <v>4.635022073513349E-3</v>
      </c>
      <c r="E91" s="38">
        <f t="shared" si="3"/>
        <v>11.587555183783373</v>
      </c>
      <c r="F91" s="36">
        <v>26.754073779218356</v>
      </c>
      <c r="G91" s="36">
        <v>29.304966728101828</v>
      </c>
      <c r="H91" s="39">
        <v>20.513476709671277</v>
      </c>
      <c r="I91" s="39">
        <v>0.58609933456203656</v>
      </c>
      <c r="J91" s="36">
        <v>3.6644265896712276</v>
      </c>
      <c r="K91" s="39">
        <v>0.6107377649452046</v>
      </c>
      <c r="L91" s="36">
        <v>32.373751549976745</v>
      </c>
      <c r="M91" s="39">
        <v>3.8848501859972093</v>
      </c>
      <c r="N91" s="39">
        <v>0.64747503099953496</v>
      </c>
      <c r="O91" s="39">
        <v>120.02573896641888</v>
      </c>
      <c r="P91" s="39">
        <v>28.499038821918944</v>
      </c>
      <c r="Q91" s="39">
        <v>18.058052169034578</v>
      </c>
      <c r="R91" s="39">
        <v>26.484108866701533</v>
      </c>
      <c r="S91" s="39">
        <v>35.883544441553546</v>
      </c>
      <c r="T91" s="39">
        <v>15.45680249973471</v>
      </c>
      <c r="U91" s="39">
        <v>10.293310336249654</v>
      </c>
      <c r="V91" s="39">
        <v>47.498398036531576</v>
      </c>
      <c r="W91" s="39"/>
    </row>
    <row r="92" spans="1:23" x14ac:dyDescent="0.3">
      <c r="A92" s="4">
        <v>14370</v>
      </c>
      <c r="B92" s="35" t="s">
        <v>113</v>
      </c>
      <c r="C92" s="36">
        <v>23.385445527668416</v>
      </c>
      <c r="D92" s="37">
        <f t="shared" si="2"/>
        <v>4.6770891055336831E-3</v>
      </c>
      <c r="E92" s="38">
        <f t="shared" si="3"/>
        <v>11.692722763834208</v>
      </c>
      <c r="F92" s="36">
        <v>26.996891280514888</v>
      </c>
      <c r="G92" s="36">
        <v>29.570935898076343</v>
      </c>
      <c r="H92" s="39">
        <v>20.69965512865344</v>
      </c>
      <c r="I92" s="39">
        <v>0.5914187179615269</v>
      </c>
      <c r="J92" s="36">
        <v>3.697684586772203</v>
      </c>
      <c r="K92" s="39">
        <v>0.61628076446203384</v>
      </c>
      <c r="L92" s="36">
        <v>32.667572727410523</v>
      </c>
      <c r="M92" s="39">
        <v>3.9201087272892625</v>
      </c>
      <c r="N92" s="39">
        <v>0.65335145454821042</v>
      </c>
      <c r="O92" s="39">
        <v>121.11508148179064</v>
      </c>
      <c r="P92" s="39">
        <v>28.757693464692125</v>
      </c>
      <c r="Q92" s="39">
        <v>18.221945381789837</v>
      </c>
      <c r="R92" s="39">
        <v>26.724476191399312</v>
      </c>
      <c r="S92" s="39">
        <v>36.209220174933968</v>
      </c>
      <c r="T92" s="39">
        <v>15.597087010870911</v>
      </c>
      <c r="U92" s="39">
        <v>10.386731469664458</v>
      </c>
      <c r="V92" s="39">
        <v>47.92948910782021</v>
      </c>
      <c r="W92" s="39"/>
    </row>
    <row r="93" spans="1:23" x14ac:dyDescent="0.3">
      <c r="A93" s="4">
        <v>74</v>
      </c>
      <c r="B93" s="35" t="s">
        <v>114</v>
      </c>
      <c r="C93" s="36">
        <v>34.303752474764622</v>
      </c>
      <c r="D93" s="37">
        <f t="shared" si="2"/>
        <v>6.8607504949529247E-3</v>
      </c>
      <c r="E93" s="38">
        <f t="shared" si="3"/>
        <v>17.151876237382311</v>
      </c>
      <c r="F93" s="36">
        <v>39.60132702963508</v>
      </c>
      <c r="G93" s="36">
        <v>43.377153721299216</v>
      </c>
      <c r="H93" s="39">
        <v>30.36400760490945</v>
      </c>
      <c r="I93" s="39">
        <v>0.86754307442598433</v>
      </c>
      <c r="J93" s="36">
        <v>5.4240769817410719</v>
      </c>
      <c r="K93" s="39">
        <v>0.90401283029017865</v>
      </c>
      <c r="L93" s="36">
        <v>47.919562937836844</v>
      </c>
      <c r="M93" s="39">
        <v>5.7503475525404211</v>
      </c>
      <c r="N93" s="39">
        <v>0.95839125875673692</v>
      </c>
      <c r="O93" s="39">
        <v>177.6618611433625</v>
      </c>
      <c r="P93" s="39">
        <v>42.184220830464163</v>
      </c>
      <c r="Q93" s="39">
        <v>26.729493062085822</v>
      </c>
      <c r="R93" s="39">
        <v>39.20172550071166</v>
      </c>
      <c r="S93" s="39">
        <v>53.114751425863886</v>
      </c>
      <c r="T93" s="39">
        <v>22.879128452577607</v>
      </c>
      <c r="U93" s="39">
        <v>15.236137576923987</v>
      </c>
      <c r="V93" s="39">
        <v>70.307034717440274</v>
      </c>
      <c r="W93" s="39"/>
    </row>
    <row r="94" spans="1:23" x14ac:dyDescent="0.3">
      <c r="A94" s="4">
        <v>72</v>
      </c>
      <c r="B94" s="35" t="s">
        <v>115</v>
      </c>
      <c r="C94" s="36">
        <v>11.93173999122248</v>
      </c>
      <c r="D94" s="37">
        <f t="shared" si="2"/>
        <v>2.3863479982444962E-3</v>
      </c>
      <c r="E94" s="38">
        <f t="shared" si="3"/>
        <v>5.9658699956112402</v>
      </c>
      <c r="F94" s="36">
        <v>13.774374619003508</v>
      </c>
      <c r="G94" s="36">
        <v>15.087705642191038</v>
      </c>
      <c r="H94" s="39">
        <v>10.561393949533725</v>
      </c>
      <c r="I94" s="39">
        <v>0.30175411284382075</v>
      </c>
      <c r="J94" s="36">
        <v>1.8866354719099387</v>
      </c>
      <c r="K94" s="39">
        <v>0.31443924531832312</v>
      </c>
      <c r="L94" s="36">
        <v>16.667674065334559</v>
      </c>
      <c r="M94" s="39">
        <v>2.0001208878401471</v>
      </c>
      <c r="N94" s="39">
        <v>0.33335348130669118</v>
      </c>
      <c r="O94" s="39">
        <v>61.79542996290872</v>
      </c>
      <c r="P94" s="39">
        <v>14.672772462770149</v>
      </c>
      <c r="Q94" s="39">
        <v>9.297214978116811</v>
      </c>
      <c r="R94" s="39">
        <v>13.635382782856233</v>
      </c>
      <c r="S94" s="39">
        <v>18.474696148126572</v>
      </c>
      <c r="T94" s="39">
        <v>7.9579577226356912</v>
      </c>
      <c r="U94" s="39">
        <v>5.2995261137126919</v>
      </c>
      <c r="V94" s="39">
        <v>24.454620771283583</v>
      </c>
      <c r="W94" s="39"/>
    </row>
    <row r="95" spans="1:23" x14ac:dyDescent="0.3">
      <c r="A95" s="4">
        <v>75</v>
      </c>
      <c r="B95" s="35" t="s">
        <v>116</v>
      </c>
      <c r="C95" s="36">
        <v>8.2986781349207615</v>
      </c>
      <c r="D95" s="37">
        <f t="shared" si="2"/>
        <v>1.6597356269841524E-3</v>
      </c>
      <c r="E95" s="38">
        <f t="shared" si="3"/>
        <v>4.1493390674603807</v>
      </c>
      <c r="F95" s="36">
        <v>9.5802541420633354</v>
      </c>
      <c r="G95" s="36">
        <v>10.493692706267481</v>
      </c>
      <c r="H95" s="39">
        <v>7.3455848943872359</v>
      </c>
      <c r="I95" s="39">
        <v>0.20987385412534962</v>
      </c>
      <c r="J95" s="36">
        <v>1.3121791583476174</v>
      </c>
      <c r="K95" s="39">
        <v>0.21869652639126957</v>
      </c>
      <c r="L95" s="36">
        <v>11.592581000569226</v>
      </c>
      <c r="M95" s="39">
        <v>1.3911097200683069</v>
      </c>
      <c r="N95" s="39">
        <v>0.23185162001138451</v>
      </c>
      <c r="O95" s="39">
        <v>42.979513788305105</v>
      </c>
      <c r="P95" s="39">
        <v>10.205101360324106</v>
      </c>
      <c r="Q95" s="39">
        <v>6.4663322123440636</v>
      </c>
      <c r="R95" s="39">
        <v>9.483583538076287</v>
      </c>
      <c r="S95" s="39">
        <v>12.849388026100849</v>
      </c>
      <c r="T95" s="39">
        <v>5.53486162119213</v>
      </c>
      <c r="U95" s="39">
        <v>3.6858883547296597</v>
      </c>
      <c r="V95" s="39">
        <v>17.008502267206843</v>
      </c>
      <c r="W95" s="39"/>
    </row>
    <row r="96" spans="1:23" x14ac:dyDescent="0.3">
      <c r="A96" s="4">
        <v>71</v>
      </c>
      <c r="B96" s="35" t="s">
        <v>117</v>
      </c>
      <c r="C96" s="36">
        <v>28.414367991917619</v>
      </c>
      <c r="D96" s="37">
        <f t="shared" si="2"/>
        <v>5.6828735983835239E-3</v>
      </c>
      <c r="E96" s="38">
        <f t="shared" si="3"/>
        <v>14.207183995958809</v>
      </c>
      <c r="F96" s="36">
        <v>32.802436993332051</v>
      </c>
      <c r="G96" s="36">
        <v>35.930016962012608</v>
      </c>
      <c r="H96" s="39">
        <v>25.151011873408823</v>
      </c>
      <c r="I96" s="39">
        <v>0.71860033924025213</v>
      </c>
      <c r="J96" s="36">
        <v>4.4928530629137287</v>
      </c>
      <c r="K96" s="39">
        <v>0.74880884381895485</v>
      </c>
      <c r="L96" s="36">
        <v>39.692569969690929</v>
      </c>
      <c r="M96" s="39">
        <v>4.7631083963629113</v>
      </c>
      <c r="N96" s="39">
        <v>0.79385139939381855</v>
      </c>
      <c r="O96" s="39">
        <v>147.16027071295235</v>
      </c>
      <c r="P96" s="39">
        <v>34.941890832814785</v>
      </c>
      <c r="Q96" s="39">
        <v>22.140483104938411</v>
      </c>
      <c r="R96" s="39">
        <v>32.471440409173631</v>
      </c>
      <c r="S96" s="39">
        <v>43.995830891211654</v>
      </c>
      <c r="T96" s="39">
        <v>18.951162140763834</v>
      </c>
      <c r="U96" s="39">
        <v>12.620345841309383</v>
      </c>
      <c r="V96" s="39">
        <v>58.236484721357975</v>
      </c>
      <c r="W96" s="39"/>
    </row>
    <row r="97" spans="1:23" ht="13.5" thickBot="1" x14ac:dyDescent="0.35">
      <c r="A97" s="4">
        <v>70</v>
      </c>
      <c r="B97" s="23" t="s">
        <v>118</v>
      </c>
      <c r="C97" s="24">
        <v>23.060382098420362</v>
      </c>
      <c r="D97" s="25">
        <f t="shared" si="2"/>
        <v>4.6120764196840728E-3</v>
      </c>
      <c r="E97" s="26">
        <f t="shared" si="3"/>
        <v>11.530191049210181</v>
      </c>
      <c r="F97" s="24">
        <v>26.621627869420237</v>
      </c>
      <c r="G97" s="24">
        <v>29.159892635388438</v>
      </c>
      <c r="H97" s="27">
        <v>20.411924844771907</v>
      </c>
      <c r="I97" s="27">
        <v>0.5831978527077688</v>
      </c>
      <c r="J97" s="24">
        <v>3.6462858639797844</v>
      </c>
      <c r="K97" s="27">
        <v>0.6077143106632974</v>
      </c>
      <c r="L97" s="24">
        <v>32.213485453194664</v>
      </c>
      <c r="M97" s="27">
        <v>3.8656182543833597</v>
      </c>
      <c r="N97" s="27">
        <v>0.64426970906389325</v>
      </c>
      <c r="O97" s="27">
        <v>119.43155213985241</v>
      </c>
      <c r="P97" s="27">
        <v>28.35795447131537</v>
      </c>
      <c r="Q97" s="27">
        <v>17.968655871168064</v>
      </c>
      <c r="R97" s="27">
        <v>26.352999416866364</v>
      </c>
      <c r="S97" s="27">
        <v>35.705903132436923</v>
      </c>
      <c r="T97" s="27">
        <v>15.380283675478591</v>
      </c>
      <c r="U97" s="27">
        <v>10.242353354387026</v>
      </c>
      <c r="V97" s="27">
        <v>47.263257452192285</v>
      </c>
      <c r="W97" s="27"/>
    </row>
    <row r="98" spans="1:23" ht="13.5" thickBot="1" x14ac:dyDescent="0.35">
      <c r="A98" s="4" t="s">
        <v>490</v>
      </c>
      <c r="B98" s="40" t="s">
        <v>119</v>
      </c>
      <c r="C98" s="32">
        <v>734.36252888659465</v>
      </c>
      <c r="D98" s="33">
        <f t="shared" si="2"/>
        <v>0.14687250577731895</v>
      </c>
      <c r="E98" s="33">
        <f t="shared" si="3"/>
        <v>367.18126444329732</v>
      </c>
      <c r="F98" s="32">
        <v>847.77112026276711</v>
      </c>
      <c r="G98" s="32">
        <v>928.60267476887532</v>
      </c>
      <c r="H98" s="32">
        <v>650.02187233821269</v>
      </c>
      <c r="I98" s="32">
        <v>18.572053495377506</v>
      </c>
      <c r="J98" s="32">
        <v>116.11671032541383</v>
      </c>
      <c r="K98" s="32">
        <v>19.352785054235639</v>
      </c>
      <c r="L98" s="32">
        <v>1025.844955243826</v>
      </c>
      <c r="M98" s="32">
        <v>123.10139462925912</v>
      </c>
      <c r="N98" s="32">
        <v>20.516899104876522</v>
      </c>
      <c r="O98" s="32">
        <v>3803.3219173883967</v>
      </c>
      <c r="P98" s="32">
        <v>903.06479184629734</v>
      </c>
      <c r="Q98" s="32">
        <v>572.21547804048873</v>
      </c>
      <c r="R98" s="32">
        <v>839.21659289602985</v>
      </c>
      <c r="S98" s="32">
        <v>1137.0617021264493</v>
      </c>
      <c r="T98" s="32">
        <v>489.78824230719721</v>
      </c>
      <c r="U98" s="32">
        <v>326.16981275401253</v>
      </c>
      <c r="V98" s="32">
        <v>1505.1079864104956</v>
      </c>
      <c r="W98" s="34"/>
    </row>
    <row r="99" spans="1:23" x14ac:dyDescent="0.3">
      <c r="A99" s="4">
        <v>64</v>
      </c>
      <c r="B99" s="18" t="s">
        <v>120</v>
      </c>
      <c r="C99" s="19">
        <v>84.878086247358496</v>
      </c>
      <c r="D99" s="20">
        <f t="shared" si="2"/>
        <v>1.6975617249471699E-2</v>
      </c>
      <c r="E99" s="21">
        <f t="shared" si="3"/>
        <v>42.439043123679248</v>
      </c>
      <c r="F99" s="19">
        <v>97.985923073690756</v>
      </c>
      <c r="G99" s="19">
        <v>107.32848534369053</v>
      </c>
      <c r="H99" s="22">
        <v>75.129939740583367</v>
      </c>
      <c r="I99" s="22">
        <v>2.1465697068738105</v>
      </c>
      <c r="J99" s="19">
        <v>13.420842929857622</v>
      </c>
      <c r="K99" s="22">
        <v>2.2368071549762703</v>
      </c>
      <c r="L99" s="19">
        <v>118.56780971602284</v>
      </c>
      <c r="M99" s="22">
        <v>14.228137165922741</v>
      </c>
      <c r="N99" s="22">
        <v>2.3713561943204566</v>
      </c>
      <c r="O99" s="22">
        <v>439.59035630535709</v>
      </c>
      <c r="P99" s="22">
        <v>104.37680065933723</v>
      </c>
      <c r="Q99" s="22">
        <v>66.137027403660412</v>
      </c>
      <c r="R99" s="22">
        <v>96.997185382049295</v>
      </c>
      <c r="S99" s="22">
        <v>131.42231176743636</v>
      </c>
      <c r="T99" s="22">
        <v>56.610035286689175</v>
      </c>
      <c r="U99" s="22">
        <v>37.698913560028736</v>
      </c>
      <c r="V99" s="22">
        <v>173.96133443222874</v>
      </c>
      <c r="W99" s="22"/>
    </row>
    <row r="100" spans="1:23" x14ac:dyDescent="0.3">
      <c r="A100" s="4">
        <v>65</v>
      </c>
      <c r="B100" s="35" t="s">
        <v>121</v>
      </c>
      <c r="C100" s="36">
        <v>46.668626049166285</v>
      </c>
      <c r="D100" s="37">
        <f t="shared" si="2"/>
        <v>9.3337252098332577E-3</v>
      </c>
      <c r="E100" s="38">
        <f t="shared" si="3"/>
        <v>23.334313024583142</v>
      </c>
      <c r="F100" s="36">
        <v>53.875724632643468</v>
      </c>
      <c r="G100" s="36">
        <v>59.012557520805323</v>
      </c>
      <c r="H100" s="39">
        <v>41.308790264563726</v>
      </c>
      <c r="I100" s="39">
        <v>1.1802511504161064</v>
      </c>
      <c r="J100" s="36">
        <v>7.3791991272378015</v>
      </c>
      <c r="K100" s="39">
        <v>1.2298665212063002</v>
      </c>
      <c r="L100" s="36">
        <v>65.192289526650129</v>
      </c>
      <c r="M100" s="39">
        <v>7.8230747431980152</v>
      </c>
      <c r="N100" s="39">
        <v>1.3038457905330025</v>
      </c>
      <c r="O100" s="39">
        <v>241.70052436677</v>
      </c>
      <c r="P100" s="39">
        <v>57.389628978947187</v>
      </c>
      <c r="Q100" s="39">
        <v>36.364205843542415</v>
      </c>
      <c r="R100" s="39">
        <v>53.332085730872556</v>
      </c>
      <c r="S100" s="39">
        <v>72.26009672882212</v>
      </c>
      <c r="T100" s="39">
        <v>31.12596765819309</v>
      </c>
      <c r="U100" s="39">
        <v>20.728041561464622</v>
      </c>
      <c r="V100" s="39">
        <v>95.649381631578649</v>
      </c>
      <c r="W100" s="39"/>
    </row>
    <row r="101" spans="1:23" x14ac:dyDescent="0.3">
      <c r="A101" s="4">
        <v>279</v>
      </c>
      <c r="B101" s="35" t="s">
        <v>122</v>
      </c>
      <c r="C101" s="36">
        <v>25.873972298126173</v>
      </c>
      <c r="D101" s="37">
        <f t="shared" si="2"/>
        <v>5.1747944596252345E-3</v>
      </c>
      <c r="E101" s="38">
        <f t="shared" si="3"/>
        <v>12.936986149063086</v>
      </c>
      <c r="F101" s="36">
        <v>29.869724581518799</v>
      </c>
      <c r="G101" s="36">
        <v>32.717682258875314</v>
      </c>
      <c r="H101" s="39">
        <v>22.902377581212718</v>
      </c>
      <c r="I101" s="39">
        <v>0.65435364517750627</v>
      </c>
      <c r="J101" s="36">
        <v>4.0911680922288163</v>
      </c>
      <c r="K101" s="39">
        <v>0.68186134870480275</v>
      </c>
      <c r="L101" s="36">
        <v>36.143843006796637</v>
      </c>
      <c r="M101" s="39">
        <v>4.3372611608155962</v>
      </c>
      <c r="N101" s="39">
        <v>0.72287686013593278</v>
      </c>
      <c r="O101" s="39">
        <v>134.00335945866348</v>
      </c>
      <c r="P101" s="39">
        <v>31.817899863532524</v>
      </c>
      <c r="Q101" s="39">
        <v>20.161006103927988</v>
      </c>
      <c r="R101" s="39">
        <v>29.568320853245645</v>
      </c>
      <c r="S101" s="39">
        <v>40.062369503909196</v>
      </c>
      <c r="T101" s="39">
        <v>17.256827404603793</v>
      </c>
      <c r="U101" s="39">
        <v>11.492019769142626</v>
      </c>
      <c r="V101" s="39">
        <v>53.029833105887541</v>
      </c>
      <c r="W101" s="39"/>
    </row>
    <row r="102" spans="1:23" x14ac:dyDescent="0.3">
      <c r="A102" s="4">
        <v>280</v>
      </c>
      <c r="B102" s="35" t="s">
        <v>123</v>
      </c>
      <c r="C102" s="36">
        <v>58.412163291489236</v>
      </c>
      <c r="D102" s="37">
        <f t="shared" si="2"/>
        <v>1.1682432658297848E-2</v>
      </c>
      <c r="E102" s="38">
        <f t="shared" si="3"/>
        <v>29.206081645744618</v>
      </c>
      <c r="F102" s="36">
        <v>67.432832099532064</v>
      </c>
      <c r="G102" s="36">
        <v>73.862280464870494</v>
      </c>
      <c r="H102" s="39">
        <v>51.703596325409343</v>
      </c>
      <c r="I102" s="39">
        <v>1.47724560929741</v>
      </c>
      <c r="J102" s="36">
        <v>9.236076158028002</v>
      </c>
      <c r="K102" s="39">
        <v>1.5393460263380003</v>
      </c>
      <c r="L102" s="36">
        <v>81.597059599845636</v>
      </c>
      <c r="M102" s="39">
        <v>9.7916471519814756</v>
      </c>
      <c r="N102" s="39">
        <v>1.6319411919969127</v>
      </c>
      <c r="O102" s="39">
        <v>302.52123733140326</v>
      </c>
      <c r="P102" s="39">
        <v>71.830963603354945</v>
      </c>
      <c r="Q102" s="39">
        <v>45.51477318960567</v>
      </c>
      <c r="R102" s="39">
        <v>66.752393719615043</v>
      </c>
      <c r="S102" s="39">
        <v>90.443386208456218</v>
      </c>
      <c r="T102" s="39">
        <v>38.958402236666409</v>
      </c>
      <c r="U102" s="39">
        <v>25.943976733437104</v>
      </c>
      <c r="V102" s="39">
        <v>119.71827267225824</v>
      </c>
      <c r="W102" s="39"/>
    </row>
    <row r="103" spans="1:23" x14ac:dyDescent="0.3">
      <c r="A103" s="4">
        <v>281</v>
      </c>
      <c r="B103" s="35" t="s">
        <v>124</v>
      </c>
      <c r="C103" s="36">
        <v>35.956228662266838</v>
      </c>
      <c r="D103" s="37">
        <f t="shared" si="2"/>
        <v>7.1912457324533677E-3</v>
      </c>
      <c r="E103" s="38">
        <f t="shared" si="3"/>
        <v>17.978114331133419</v>
      </c>
      <c r="F103" s="36">
        <v>41.508997333579245</v>
      </c>
      <c r="G103" s="36">
        <v>45.466712688901978</v>
      </c>
      <c r="H103" s="39">
        <v>31.826698882231383</v>
      </c>
      <c r="I103" s="39">
        <v>0.90933425377803956</v>
      </c>
      <c r="J103" s="36">
        <v>5.6853649576877183</v>
      </c>
      <c r="K103" s="39">
        <v>0.94756082628128635</v>
      </c>
      <c r="L103" s="36">
        <v>50.22793828914984</v>
      </c>
      <c r="M103" s="39">
        <v>6.0273525946979802</v>
      </c>
      <c r="N103" s="39">
        <v>1.0045587657829969</v>
      </c>
      <c r="O103" s="39">
        <v>186.22016668683634</v>
      </c>
      <c r="P103" s="39">
        <v>44.216313980097205</v>
      </c>
      <c r="Q103" s="39">
        <v>28.017102947377406</v>
      </c>
      <c r="R103" s="39">
        <v>41.090146248458694</v>
      </c>
      <c r="S103" s="39">
        <v>55.673388764473046</v>
      </c>
      <c r="T103" s="39">
        <v>23.981259042707698</v>
      </c>
      <c r="U103" s="39">
        <v>15.970090941177535</v>
      </c>
      <c r="V103" s="39">
        <v>73.693856633495344</v>
      </c>
      <c r="W103" s="39"/>
    </row>
    <row r="104" spans="1:23" x14ac:dyDescent="0.3">
      <c r="A104" s="4">
        <v>282</v>
      </c>
      <c r="B104" s="35" t="s">
        <v>125</v>
      </c>
      <c r="C104" s="36">
        <v>17.873090827340285</v>
      </c>
      <c r="D104" s="37">
        <f t="shared" si="2"/>
        <v>3.5746181654680571E-3</v>
      </c>
      <c r="E104" s="38">
        <f t="shared" si="3"/>
        <v>8.9365454136701423</v>
      </c>
      <c r="F104" s="36">
        <v>20.633256242288994</v>
      </c>
      <c r="G104" s="36">
        <v>22.600553944138213</v>
      </c>
      <c r="H104" s="39">
        <v>15.820387760896748</v>
      </c>
      <c r="I104" s="39">
        <v>0.45201107888276426</v>
      </c>
      <c r="J104" s="36">
        <v>2.8260762614953294</v>
      </c>
      <c r="K104" s="39">
        <v>0.47101271024922159</v>
      </c>
      <c r="L104" s="36">
        <v>24.967259818717078</v>
      </c>
      <c r="M104" s="39">
        <v>2.9960711782460492</v>
      </c>
      <c r="N104" s="39">
        <v>0.4993451963743416</v>
      </c>
      <c r="O104" s="39">
        <v>92.56615826812471</v>
      </c>
      <c r="P104" s="39">
        <v>21.979006843001056</v>
      </c>
      <c r="Q104" s="39">
        <v>13.92671713156944</v>
      </c>
      <c r="R104" s="39">
        <v>20.425054109695878</v>
      </c>
      <c r="S104" s="39">
        <v>27.674079598272318</v>
      </c>
      <c r="T104" s="39">
        <v>11.920583358456934</v>
      </c>
      <c r="U104" s="39">
        <v>7.9383988958800709</v>
      </c>
      <c r="V104" s="39">
        <v>36.631678071668425</v>
      </c>
      <c r="W104" s="39"/>
    </row>
    <row r="105" spans="1:23" x14ac:dyDescent="0.3">
      <c r="A105" s="4">
        <v>13005</v>
      </c>
      <c r="B105" s="35" t="s">
        <v>126</v>
      </c>
      <c r="C105" s="36">
        <v>14.760576078562012</v>
      </c>
      <c r="D105" s="37">
        <f t="shared" si="2"/>
        <v>2.9521152157124027E-3</v>
      </c>
      <c r="E105" s="38">
        <f t="shared" si="3"/>
        <v>7.3802880392810062</v>
      </c>
      <c r="F105" s="36">
        <v>17.040071661633966</v>
      </c>
      <c r="G105" s="36">
        <v>18.664773716686799</v>
      </c>
      <c r="H105" s="39">
        <v>13.065341601680759</v>
      </c>
      <c r="I105" s="39">
        <v>0.373295474333736</v>
      </c>
      <c r="J105" s="36">
        <v>2.3339283655297964</v>
      </c>
      <c r="K105" s="39">
        <v>0.38898806092163279</v>
      </c>
      <c r="L105" s="36">
        <v>20.619328888748186</v>
      </c>
      <c r="M105" s="39">
        <v>2.4743194666497823</v>
      </c>
      <c r="N105" s="39">
        <v>0.41238657777496374</v>
      </c>
      <c r="O105" s="39">
        <v>76.44619694579103</v>
      </c>
      <c r="P105" s="39">
        <v>18.151466121410063</v>
      </c>
      <c r="Q105" s="39">
        <v>11.501444810580317</v>
      </c>
      <c r="R105" s="39">
        <v>16.868126951703971</v>
      </c>
      <c r="S105" s="39">
        <v>22.854768728060368</v>
      </c>
      <c r="T105" s="39">
        <v>9.8446698035119766</v>
      </c>
      <c r="U105" s="39">
        <v>6.5559640454223231</v>
      </c>
      <c r="V105" s="39">
        <v>30.25244353568344</v>
      </c>
      <c r="W105" s="39"/>
    </row>
    <row r="106" spans="1:23" x14ac:dyDescent="0.3">
      <c r="A106" s="4">
        <v>54</v>
      </c>
      <c r="B106" s="35" t="s">
        <v>127</v>
      </c>
      <c r="C106" s="36">
        <v>69.391893233498507</v>
      </c>
      <c r="D106" s="37">
        <f t="shared" si="2"/>
        <v>1.3878378646699703E-2</v>
      </c>
      <c r="E106" s="38">
        <f t="shared" si="3"/>
        <v>34.695946616749254</v>
      </c>
      <c r="F106" s="36">
        <v>80.108176479143381</v>
      </c>
      <c r="G106" s="36">
        <v>87.746167770297305</v>
      </c>
      <c r="H106" s="39">
        <v>61.422317439208108</v>
      </c>
      <c r="I106" s="39">
        <v>1.7549233554059462</v>
      </c>
      <c r="J106" s="36">
        <v>10.972180699010712</v>
      </c>
      <c r="K106" s="39">
        <v>1.8286967831684522</v>
      </c>
      <c r="L106" s="36">
        <v>96.934852757711383</v>
      </c>
      <c r="M106" s="39">
        <v>11.632182330925366</v>
      </c>
      <c r="N106" s="39">
        <v>1.9386970551542277</v>
      </c>
      <c r="O106" s="39">
        <v>359.3861315666295</v>
      </c>
      <c r="P106" s="39">
        <v>85.333024431053232</v>
      </c>
      <c r="Q106" s="39">
        <v>54.070181683892464</v>
      </c>
      <c r="R106" s="39">
        <v>79.299836148114125</v>
      </c>
      <c r="S106" s="39">
        <v>107.44402271380514</v>
      </c>
      <c r="T106" s="39">
        <v>46.281410175889427</v>
      </c>
      <c r="U106" s="39">
        <v>30.820664089346337</v>
      </c>
      <c r="V106" s="39">
        <v>142.22170738508873</v>
      </c>
      <c r="W106" s="39"/>
    </row>
    <row r="107" spans="1:23" x14ac:dyDescent="0.3">
      <c r="A107" s="4">
        <v>55</v>
      </c>
      <c r="B107" s="35" t="s">
        <v>128</v>
      </c>
      <c r="C107" s="36">
        <v>23.448884119630197</v>
      </c>
      <c r="D107" s="37">
        <f t="shared" si="2"/>
        <v>4.6897768239260399E-3</v>
      </c>
      <c r="E107" s="38">
        <f t="shared" si="3"/>
        <v>11.724442059815098</v>
      </c>
      <c r="F107" s="36">
        <v>27.070126779413325</v>
      </c>
      <c r="G107" s="36">
        <v>29.651154106198415</v>
      </c>
      <c r="H107" s="39">
        <v>20.755807874338888</v>
      </c>
      <c r="I107" s="39">
        <v>0.59302308212396837</v>
      </c>
      <c r="J107" s="36">
        <v>3.7077154370900245</v>
      </c>
      <c r="K107" s="39">
        <v>0.61795257284833749</v>
      </c>
      <c r="L107" s="36">
        <v>32.756191300624529</v>
      </c>
      <c r="M107" s="39">
        <v>3.9307429560749432</v>
      </c>
      <c r="N107" s="39">
        <v>0.65512382601249064</v>
      </c>
      <c r="O107" s="39">
        <v>121.44363499279604</v>
      </c>
      <c r="P107" s="39">
        <v>28.835705558980006</v>
      </c>
      <c r="Q107" s="39">
        <v>18.271376749537673</v>
      </c>
      <c r="R107" s="39">
        <v>26.796972699472786</v>
      </c>
      <c r="S107" s="39">
        <v>36.307446310553836</v>
      </c>
      <c r="T107" s="39">
        <v>15.639397824984092</v>
      </c>
      <c r="U107" s="39">
        <v>10.4149079531418</v>
      </c>
      <c r="V107" s="39">
        <v>48.059509264966678</v>
      </c>
      <c r="W107" s="39"/>
    </row>
    <row r="108" spans="1:23" x14ac:dyDescent="0.3">
      <c r="A108" s="4">
        <v>56</v>
      </c>
      <c r="B108" s="35" t="s">
        <v>129</v>
      </c>
      <c r="C108" s="36">
        <v>24.346357697498785</v>
      </c>
      <c r="D108" s="37">
        <f t="shared" si="2"/>
        <v>4.869271539499757E-3</v>
      </c>
      <c r="E108" s="38">
        <f t="shared" si="3"/>
        <v>12.173178848749393</v>
      </c>
      <c r="F108" s="36">
        <v>28.106198406964168</v>
      </c>
      <c r="G108" s="36">
        <v>30.786010981598523</v>
      </c>
      <c r="H108" s="39">
        <v>21.550207687118963</v>
      </c>
      <c r="I108" s="39">
        <v>0.61572021963197043</v>
      </c>
      <c r="J108" s="36">
        <v>3.8496231126138292</v>
      </c>
      <c r="K108" s="39">
        <v>0.64160385210230486</v>
      </c>
      <c r="L108" s="36">
        <v>34.009889176137037</v>
      </c>
      <c r="M108" s="39">
        <v>4.0811867011364447</v>
      </c>
      <c r="N108" s="39">
        <v>0.68019778352274074</v>
      </c>
      <c r="O108" s="39">
        <v>126.09172199984934</v>
      </c>
      <c r="P108" s="39">
        <v>29.939352270113609</v>
      </c>
      <c r="Q108" s="39">
        <v>18.970688400375035</v>
      </c>
      <c r="R108" s="39">
        <v>27.822589732758807</v>
      </c>
      <c r="S108" s="39">
        <v>37.697063555338893</v>
      </c>
      <c r="T108" s="39">
        <v>16.237974126103193</v>
      </c>
      <c r="U108" s="39">
        <v>10.81352413701612</v>
      </c>
      <c r="V108" s="39">
        <v>49.898920450189351</v>
      </c>
      <c r="W108" s="39"/>
    </row>
    <row r="109" spans="1:23" x14ac:dyDescent="0.3">
      <c r="A109" s="4">
        <v>57</v>
      </c>
      <c r="B109" s="35" t="s">
        <v>130</v>
      </c>
      <c r="C109" s="36">
        <v>22.64688645430083</v>
      </c>
      <c r="D109" s="37">
        <f t="shared" si="2"/>
        <v>4.529377290860166E-3</v>
      </c>
      <c r="E109" s="38">
        <f t="shared" si="3"/>
        <v>11.323443227150415</v>
      </c>
      <c r="F109" s="36">
        <v>26.14427553777216</v>
      </c>
      <c r="G109" s="36">
        <v>28.637026685628115</v>
      </c>
      <c r="H109" s="39">
        <v>20.045918679939678</v>
      </c>
      <c r="I109" s="39">
        <v>0.57274053371256228</v>
      </c>
      <c r="J109" s="36">
        <v>3.5809043227921578</v>
      </c>
      <c r="K109" s="39">
        <v>0.59681738713202637</v>
      </c>
      <c r="L109" s="36">
        <v>31.635865539528258</v>
      </c>
      <c r="M109" s="39">
        <v>3.7963038647433907</v>
      </c>
      <c r="N109" s="39">
        <v>0.63271731079056515</v>
      </c>
      <c r="O109" s="39">
        <v>117.29002532691871</v>
      </c>
      <c r="P109" s="39">
        <v>27.849468072435094</v>
      </c>
      <c r="Q109" s="39">
        <v>17.646459955172389</v>
      </c>
      <c r="R109" s="39">
        <v>25.880463861217208</v>
      </c>
      <c r="S109" s="39">
        <v>35.065660687554455</v>
      </c>
      <c r="T109" s="39">
        <v>15.104499853771284</v>
      </c>
      <c r="U109" s="39">
        <v>10.058697746275387</v>
      </c>
      <c r="V109" s="39">
        <v>46.415780120725159</v>
      </c>
      <c r="W109" s="39"/>
    </row>
    <row r="110" spans="1:23" x14ac:dyDescent="0.3">
      <c r="A110" s="4">
        <v>58</v>
      </c>
      <c r="B110" s="35" t="s">
        <v>131</v>
      </c>
      <c r="C110" s="36">
        <v>24.804642077686996</v>
      </c>
      <c r="D110" s="37">
        <f t="shared" si="2"/>
        <v>4.9609284155373995E-3</v>
      </c>
      <c r="E110" s="38">
        <f t="shared" si="3"/>
        <v>12.402321038843498</v>
      </c>
      <c r="F110" s="36">
        <v>28.635256259330554</v>
      </c>
      <c r="G110" s="36">
        <v>31.365512364781551</v>
      </c>
      <c r="H110" s="39">
        <v>21.955858655347086</v>
      </c>
      <c r="I110" s="39">
        <v>0.62731024729563101</v>
      </c>
      <c r="J110" s="36">
        <v>3.9220866064983246</v>
      </c>
      <c r="K110" s="39">
        <v>0.65368110108305422</v>
      </c>
      <c r="L110" s="36">
        <v>34.65007532533491</v>
      </c>
      <c r="M110" s="39">
        <v>4.1580090390401887</v>
      </c>
      <c r="N110" s="39">
        <v>0.69300150650669823</v>
      </c>
      <c r="O110" s="39">
        <v>128.46521323749357</v>
      </c>
      <c r="P110" s="39">
        <v>30.502916548139272</v>
      </c>
      <c r="Q110" s="39">
        <v>19.327783711440919</v>
      </c>
      <c r="R110" s="39">
        <v>28.346309068904851</v>
      </c>
      <c r="S110" s="39">
        <v>38.406655339909975</v>
      </c>
      <c r="T110" s="39">
        <v>16.543630109653368</v>
      </c>
      <c r="U110" s="39">
        <v>11.01707282665407</v>
      </c>
      <c r="V110" s="39">
        <v>50.838194246898787</v>
      </c>
      <c r="W110" s="39"/>
    </row>
    <row r="111" spans="1:23" x14ac:dyDescent="0.3">
      <c r="A111" s="4">
        <v>59</v>
      </c>
      <c r="B111" s="35" t="s">
        <v>132</v>
      </c>
      <c r="C111" s="36">
        <v>27.306110986214321</v>
      </c>
      <c r="D111" s="37">
        <f t="shared" si="2"/>
        <v>5.4612221972428644E-3</v>
      </c>
      <c r="E111" s="38">
        <f t="shared" si="3"/>
        <v>13.653055493107161</v>
      </c>
      <c r="F111" s="36">
        <v>31.523030370163735</v>
      </c>
      <c r="G111" s="36">
        <v>34.528624081322263</v>
      </c>
      <c r="H111" s="39">
        <v>24.170036856925584</v>
      </c>
      <c r="I111" s="39">
        <v>0.69057248162644524</v>
      </c>
      <c r="J111" s="36">
        <v>4.3176165106178619</v>
      </c>
      <c r="K111" s="39">
        <v>0.71960275176964372</v>
      </c>
      <c r="L111" s="36">
        <v>38.144424723039968</v>
      </c>
      <c r="M111" s="39">
        <v>4.5773309667647961</v>
      </c>
      <c r="N111" s="39">
        <v>0.76288849446079943</v>
      </c>
      <c r="O111" s="39">
        <v>141.42051957630161</v>
      </c>
      <c r="P111" s="39">
        <v>33.57903823236272</v>
      </c>
      <c r="Q111" s="39">
        <v>21.276928951008859</v>
      </c>
      <c r="R111" s="39">
        <v>31.204943778702031</v>
      </c>
      <c r="S111" s="39">
        <v>42.279843830693807</v>
      </c>
      <c r="T111" s="39">
        <v>18.212002353198088</v>
      </c>
      <c r="U111" s="39">
        <v>12.128109424261215</v>
      </c>
      <c r="V111" s="39">
        <v>55.965063720604533</v>
      </c>
      <c r="W111" s="39"/>
    </row>
    <row r="112" spans="1:23" x14ac:dyDescent="0.3">
      <c r="A112" s="4">
        <v>6946</v>
      </c>
      <c r="B112" s="35" t="s">
        <v>133</v>
      </c>
      <c r="C112" s="36">
        <v>48.998238315123054</v>
      </c>
      <c r="D112" s="37">
        <f t="shared" si="2"/>
        <v>9.7996476630246108E-3</v>
      </c>
      <c r="E112" s="38">
        <f t="shared" si="3"/>
        <v>24.499119157561527</v>
      </c>
      <c r="F112" s="36">
        <v>56.565102048839272</v>
      </c>
      <c r="G112" s="36">
        <v>61.958356218652419</v>
      </c>
      <c r="H112" s="39">
        <v>43.370849353056691</v>
      </c>
      <c r="I112" s="39">
        <v>1.2391671243730484</v>
      </c>
      <c r="J112" s="36">
        <v>7.7475552211506562</v>
      </c>
      <c r="K112" s="39">
        <v>1.2912592035251096</v>
      </c>
      <c r="L112" s="36">
        <v>68.446569118406003</v>
      </c>
      <c r="M112" s="39">
        <v>8.2135882942087193</v>
      </c>
      <c r="N112" s="39">
        <v>1.3689313823681202</v>
      </c>
      <c r="O112" s="39">
        <v>253.76577149146155</v>
      </c>
      <c r="P112" s="39">
        <v>60.254414058911017</v>
      </c>
      <c r="Q112" s="39">
        <v>38.179440341460662</v>
      </c>
      <c r="R112" s="39">
        <v>55.994325689614989</v>
      </c>
      <c r="S112" s="39">
        <v>75.867188300391859</v>
      </c>
      <c r="T112" s="39">
        <v>32.679718907906512</v>
      </c>
      <c r="U112" s="39">
        <v>21.762747400457549</v>
      </c>
      <c r="V112" s="39">
        <v>100.42402343151836</v>
      </c>
      <c r="W112" s="39"/>
    </row>
    <row r="113" spans="1:23" x14ac:dyDescent="0.3">
      <c r="A113" s="4">
        <v>63</v>
      </c>
      <c r="B113" s="35" t="s">
        <v>134</v>
      </c>
      <c r="C113" s="36">
        <v>63.930671036255632</v>
      </c>
      <c r="D113" s="37">
        <f t="shared" si="2"/>
        <v>1.2786134207251127E-2</v>
      </c>
      <c r="E113" s="38">
        <f t="shared" si="3"/>
        <v>31.965335518127816</v>
      </c>
      <c r="F113" s="36">
        <v>73.803570405110619</v>
      </c>
      <c r="G113" s="36">
        <v>80.840442954032838</v>
      </c>
      <c r="H113" s="39">
        <v>56.588310067822981</v>
      </c>
      <c r="I113" s="39">
        <v>1.6168088590806569</v>
      </c>
      <c r="J113" s="36">
        <v>10.108657396887137</v>
      </c>
      <c r="K113" s="39">
        <v>1.6847762328145228</v>
      </c>
      <c r="L113" s="36">
        <v>89.305967813103379</v>
      </c>
      <c r="M113" s="39">
        <v>10.716716137572405</v>
      </c>
      <c r="N113" s="39">
        <v>1.7861193562620676</v>
      </c>
      <c r="O113" s="39">
        <v>331.1020276513691</v>
      </c>
      <c r="P113" s="39">
        <v>78.617216784580691</v>
      </c>
      <c r="Q113" s="39">
        <v>49.814795893690679</v>
      </c>
      <c r="R113" s="39">
        <v>73.058847392373707</v>
      </c>
      <c r="S113" s="39">
        <v>98.988053947666344</v>
      </c>
      <c r="T113" s="39">
        <v>42.639009705249784</v>
      </c>
      <c r="U113" s="39">
        <v>28.395042204494093</v>
      </c>
      <c r="V113" s="39">
        <v>131.02869464096781</v>
      </c>
      <c r="W113" s="39"/>
    </row>
    <row r="114" spans="1:23" x14ac:dyDescent="0.3">
      <c r="A114" s="4">
        <v>62</v>
      </c>
      <c r="B114" s="35" t="s">
        <v>135</v>
      </c>
      <c r="C114" s="36">
        <v>64.885430161647733</v>
      </c>
      <c r="D114" s="37">
        <f t="shared" si="2"/>
        <v>1.2977086032329548E-2</v>
      </c>
      <c r="E114" s="38">
        <f t="shared" si="3"/>
        <v>32.442715080823866</v>
      </c>
      <c r="F114" s="36">
        <v>74.905774264207238</v>
      </c>
      <c r="G114" s="36">
        <v>82.047737502330804</v>
      </c>
      <c r="H114" s="39">
        <v>57.433416251631556</v>
      </c>
      <c r="I114" s="39">
        <v>1.6409547500466162</v>
      </c>
      <c r="J114" s="36">
        <v>10.2596230091465</v>
      </c>
      <c r="K114" s="39">
        <v>1.7099371681910833</v>
      </c>
      <c r="L114" s="36">
        <v>90.639688957265605</v>
      </c>
      <c r="M114" s="39">
        <v>10.876762674871872</v>
      </c>
      <c r="N114" s="39">
        <v>1.8127937791453121</v>
      </c>
      <c r="O114" s="39">
        <v>336.04680106312782</v>
      </c>
      <c r="P114" s="39">
        <v>79.791309030467474</v>
      </c>
      <c r="Q114" s="39">
        <v>50.558744458411255</v>
      </c>
      <c r="R114" s="39">
        <v>74.149929342677964</v>
      </c>
      <c r="S114" s="39">
        <v>100.46637016552278</v>
      </c>
      <c r="T114" s="39">
        <v>43.275793004312654</v>
      </c>
      <c r="U114" s="39">
        <v>28.819101974573154</v>
      </c>
      <c r="V114" s="39">
        <v>132.98551505077913</v>
      </c>
      <c r="W114" s="39"/>
    </row>
    <row r="115" spans="1:23" x14ac:dyDescent="0.3">
      <c r="A115" s="4">
        <v>60</v>
      </c>
      <c r="B115" s="35" t="s">
        <v>136</v>
      </c>
      <c r="C115" s="36">
        <v>36.872797422643245</v>
      </c>
      <c r="D115" s="37">
        <f t="shared" si="2"/>
        <v>7.3745594845286491E-3</v>
      </c>
      <c r="E115" s="38">
        <f t="shared" si="3"/>
        <v>18.436398711321623</v>
      </c>
      <c r="F115" s="36">
        <v>42.567113038312002</v>
      </c>
      <c r="G115" s="36">
        <v>46.625715455268029</v>
      </c>
      <c r="H115" s="39">
        <v>32.638000818687615</v>
      </c>
      <c r="I115" s="39">
        <v>0.93251430910536059</v>
      </c>
      <c r="J115" s="36">
        <v>5.8302919454567075</v>
      </c>
      <c r="K115" s="39">
        <v>0.97171532424278473</v>
      </c>
      <c r="L115" s="36">
        <v>51.508310587545573</v>
      </c>
      <c r="M115" s="39">
        <v>6.1809972705054683</v>
      </c>
      <c r="N115" s="39">
        <v>1.0301662117509114</v>
      </c>
      <c r="O115" s="39">
        <v>190.96714916212474</v>
      </c>
      <c r="P115" s="39">
        <v>45.343442536148537</v>
      </c>
      <c r="Q115" s="39">
        <v>28.731293569509162</v>
      </c>
      <c r="R115" s="39">
        <v>42.137584920750776</v>
      </c>
      <c r="S115" s="39">
        <v>57.092572333615209</v>
      </c>
      <c r="T115" s="39">
        <v>24.592571009808044</v>
      </c>
      <c r="U115" s="39">
        <v>16.377188320453428</v>
      </c>
      <c r="V115" s="39">
        <v>75.57240422691423</v>
      </c>
      <c r="W115" s="39"/>
    </row>
    <row r="116" spans="1:23" ht="13.5" thickBot="1" x14ac:dyDescent="0.35">
      <c r="A116" s="4">
        <v>61</v>
      </c>
      <c r="B116" s="23" t="s">
        <v>137</v>
      </c>
      <c r="C116" s="24">
        <v>43.307873927786076</v>
      </c>
      <c r="D116" s="25">
        <f t="shared" si="2"/>
        <v>8.6615747855572165E-3</v>
      </c>
      <c r="E116" s="26">
        <f t="shared" si="3"/>
        <v>21.653936963893038</v>
      </c>
      <c r="F116" s="24">
        <v>49.995967048623335</v>
      </c>
      <c r="G116" s="24">
        <v>54.762880710796445</v>
      </c>
      <c r="H116" s="27">
        <v>38.334016497557506</v>
      </c>
      <c r="I116" s="27">
        <v>1.0952576142159289</v>
      </c>
      <c r="J116" s="24">
        <v>6.8478001720848365</v>
      </c>
      <c r="K116" s="27">
        <v>1.1413000286808062</v>
      </c>
      <c r="L116" s="24">
        <v>60.49759109919907</v>
      </c>
      <c r="M116" s="27">
        <v>7.2597109319038884</v>
      </c>
      <c r="N116" s="27">
        <v>1.2099518219839813</v>
      </c>
      <c r="O116" s="27">
        <v>224.29492195737913</v>
      </c>
      <c r="P116" s="27">
        <v>53.256824273425643</v>
      </c>
      <c r="Q116" s="27">
        <v>33.745506895725953</v>
      </c>
      <c r="R116" s="27">
        <v>49.491477265801556</v>
      </c>
      <c r="S116" s="27">
        <v>67.056423641967555</v>
      </c>
      <c r="T116" s="27">
        <v>28.884490445491803</v>
      </c>
      <c r="U116" s="27">
        <v>19.235351170786327</v>
      </c>
      <c r="V116" s="27">
        <v>88.761373789042736</v>
      </c>
      <c r="W116" s="27"/>
    </row>
    <row r="117" spans="1:23" ht="13.5" thickBot="1" x14ac:dyDescent="0.35">
      <c r="A117" s="4" t="s">
        <v>490</v>
      </c>
      <c r="B117" s="40" t="s">
        <v>138</v>
      </c>
      <c r="C117" s="32">
        <v>416.76215752772646</v>
      </c>
      <c r="D117" s="33">
        <f t="shared" si="2"/>
        <v>8.3352431505545291E-2</v>
      </c>
      <c r="E117" s="33">
        <f t="shared" si="3"/>
        <v>208.38107876386323</v>
      </c>
      <c r="F117" s="32">
        <v>481.12329710789265</v>
      </c>
      <c r="G117" s="32">
        <v>526.99646155619462</v>
      </c>
      <c r="H117" s="32">
        <v>368.89752308933623</v>
      </c>
      <c r="I117" s="32">
        <v>10.539929231123892</v>
      </c>
      <c r="J117" s="32">
        <v>65.898039206347761</v>
      </c>
      <c r="K117" s="32">
        <v>10.983006534391293</v>
      </c>
      <c r="L117" s="32">
        <v>582.1829682467004</v>
      </c>
      <c r="M117" s="32">
        <v>69.861956189604044</v>
      </c>
      <c r="N117" s="32">
        <v>11.643659364934008</v>
      </c>
      <c r="O117" s="32">
        <v>2158.4443455557316</v>
      </c>
      <c r="P117" s="32">
        <v>512.50331577758197</v>
      </c>
      <c r="Q117" s="32">
        <v>324.74118411308649</v>
      </c>
      <c r="R117" s="32">
        <v>476.26846976887146</v>
      </c>
      <c r="S117" s="32">
        <v>645.30020198450029</v>
      </c>
      <c r="T117" s="32">
        <v>277.96244574889363</v>
      </c>
      <c r="U117" s="32">
        <v>185.10644203194204</v>
      </c>
      <c r="V117" s="32">
        <v>854.1721929626367</v>
      </c>
      <c r="W117" s="34"/>
    </row>
    <row r="118" spans="1:23" x14ac:dyDescent="0.3">
      <c r="A118" s="4">
        <v>37</v>
      </c>
      <c r="B118" s="18" t="s">
        <v>139</v>
      </c>
      <c r="C118" s="19">
        <v>56.102965352415147</v>
      </c>
      <c r="D118" s="20">
        <f t="shared" si="2"/>
        <v>1.122059307048303E-2</v>
      </c>
      <c r="E118" s="21">
        <f t="shared" si="3"/>
        <v>28.051482676207574</v>
      </c>
      <c r="F118" s="19">
        <v>64.767021622130073</v>
      </c>
      <c r="G118" s="19">
        <v>70.942295718309282</v>
      </c>
      <c r="H118" s="22">
        <v>49.659607002816493</v>
      </c>
      <c r="I118" s="22">
        <v>1.4188459143661856</v>
      </c>
      <c r="J118" s="19">
        <v>8.8709479582245017</v>
      </c>
      <c r="K118" s="22">
        <v>1.4784913263707504</v>
      </c>
      <c r="L118" s="19">
        <v>78.371297168788374</v>
      </c>
      <c r="M118" s="22">
        <v>9.404555660254605</v>
      </c>
      <c r="N118" s="22">
        <v>1.5674259433757676</v>
      </c>
      <c r="O118" s="22">
        <v>290.5617176285333</v>
      </c>
      <c r="P118" s="22">
        <v>68.991282554617939</v>
      </c>
      <c r="Q118" s="22">
        <v>43.715445540629936</v>
      </c>
      <c r="R118" s="22">
        <v>64.113482894888634</v>
      </c>
      <c r="S118" s="22">
        <v>86.867903479059009</v>
      </c>
      <c r="T118" s="22">
        <v>37.418266465532632</v>
      </c>
      <c r="U118" s="22">
        <v>24.918337992661897</v>
      </c>
      <c r="V118" s="22">
        <v>114.98547092436323</v>
      </c>
      <c r="W118" s="22"/>
    </row>
    <row r="119" spans="1:23" x14ac:dyDescent="0.3">
      <c r="A119" s="4">
        <v>47</v>
      </c>
      <c r="B119" s="35" t="s">
        <v>140</v>
      </c>
      <c r="C119" s="36">
        <v>32.195234712107542</v>
      </c>
      <c r="D119" s="37">
        <f t="shared" si="2"/>
        <v>6.4390469424215084E-3</v>
      </c>
      <c r="E119" s="38">
        <f t="shared" si="3"/>
        <v>16.097617356053771</v>
      </c>
      <c r="F119" s="36">
        <v>37.16718803775062</v>
      </c>
      <c r="G119" s="36">
        <v>40.710929401317046</v>
      </c>
      <c r="H119" s="39">
        <v>28.497650580921931</v>
      </c>
      <c r="I119" s="39">
        <v>0.81421858802634095</v>
      </c>
      <c r="J119" s="36">
        <v>5.0906801421261099</v>
      </c>
      <c r="K119" s="39">
        <v>0.84844669035435172</v>
      </c>
      <c r="L119" s="36">
        <v>44.974134454246844</v>
      </c>
      <c r="M119" s="39">
        <v>5.3968961345096211</v>
      </c>
      <c r="N119" s="39">
        <v>0.89948268908493689</v>
      </c>
      <c r="O119" s="39">
        <v>166.74168002781053</v>
      </c>
      <c r="P119" s="39">
        <v>39.591321438763053</v>
      </c>
      <c r="Q119" s="39">
        <v>25.086535460007518</v>
      </c>
      <c r="R119" s="39">
        <v>36.792148454997367</v>
      </c>
      <c r="S119" s="39">
        <v>49.849994984919505</v>
      </c>
      <c r="T119" s="39">
        <v>21.472837733454064</v>
      </c>
      <c r="U119" s="39">
        <v>14.299631673120475</v>
      </c>
      <c r="V119" s="39">
        <v>65.985535731271753</v>
      </c>
      <c r="W119" s="39"/>
    </row>
    <row r="120" spans="1:23" x14ac:dyDescent="0.3">
      <c r="A120" s="4">
        <v>45</v>
      </c>
      <c r="B120" s="35" t="s">
        <v>141</v>
      </c>
      <c r="C120" s="36">
        <v>41.838528620538327</v>
      </c>
      <c r="D120" s="37">
        <f t="shared" si="2"/>
        <v>8.3677057241076658E-3</v>
      </c>
      <c r="E120" s="38">
        <f t="shared" si="3"/>
        <v>20.919264310269163</v>
      </c>
      <c r="F120" s="36">
        <v>48.299708772664061</v>
      </c>
      <c r="G120" s="36">
        <v>52.904891054736446</v>
      </c>
      <c r="H120" s="39">
        <v>37.033423738315513</v>
      </c>
      <c r="I120" s="39">
        <v>1.0580978210947289</v>
      </c>
      <c r="J120" s="36">
        <v>6.6154686781721876</v>
      </c>
      <c r="K120" s="39">
        <v>1.102578113028698</v>
      </c>
      <c r="L120" s="36">
        <v>58.445034750447697</v>
      </c>
      <c r="M120" s="39">
        <v>7.0134041700537235</v>
      </c>
      <c r="N120" s="39">
        <v>1.168900695008954</v>
      </c>
      <c r="O120" s="39">
        <v>216.68506580126507</v>
      </c>
      <c r="P120" s="39">
        <v>51.449931952746049</v>
      </c>
      <c r="Q120" s="39">
        <v>32.60059264108925</v>
      </c>
      <c r="R120" s="39">
        <v>47.812335269809743</v>
      </c>
      <c r="S120" s="39">
        <v>64.78133986474414</v>
      </c>
      <c r="T120" s="39">
        <v>27.904500281137516</v>
      </c>
      <c r="U120" s="39">
        <v>18.582736059197487</v>
      </c>
      <c r="V120" s="39">
        <v>85.749886587910083</v>
      </c>
      <c r="W120" s="39"/>
    </row>
    <row r="121" spans="1:23" x14ac:dyDescent="0.3">
      <c r="A121" s="4">
        <v>38</v>
      </c>
      <c r="B121" s="35" t="s">
        <v>142</v>
      </c>
      <c r="C121" s="36">
        <v>29.349985618332923</v>
      </c>
      <c r="D121" s="37">
        <f t="shared" si="2"/>
        <v>5.8699971236665848E-3</v>
      </c>
      <c r="E121" s="38">
        <f t="shared" si="3"/>
        <v>14.674992809166461</v>
      </c>
      <c r="F121" s="36">
        <v>33.882543306063297</v>
      </c>
      <c r="G121" s="36">
        <v>37.113107052090342</v>
      </c>
      <c r="H121" s="39">
        <v>25.979174936463238</v>
      </c>
      <c r="I121" s="39">
        <v>0.74226214104180688</v>
      </c>
      <c r="J121" s="36">
        <v>4.6407920394115267</v>
      </c>
      <c r="K121" s="39">
        <v>0.77346533990192112</v>
      </c>
      <c r="L121" s="36">
        <v>40.999551990615309</v>
      </c>
      <c r="M121" s="39">
        <v>4.9199462388738366</v>
      </c>
      <c r="N121" s="39">
        <v>0.81999103981230625</v>
      </c>
      <c r="O121" s="39">
        <v>152.00590877980119</v>
      </c>
      <c r="P121" s="39">
        <v>36.092444277211648</v>
      </c>
      <c r="Q121" s="39">
        <v>22.869516608559643</v>
      </c>
      <c r="R121" s="39">
        <v>33.540647790825012</v>
      </c>
      <c r="S121" s="39">
        <v>45.444509069882145</v>
      </c>
      <c r="T121" s="39">
        <v>19.575178882751423</v>
      </c>
      <c r="U121" s="39">
        <v>13.035903844357165</v>
      </c>
      <c r="V121" s="39">
        <v>60.154073795352744</v>
      </c>
      <c r="W121" s="39"/>
    </row>
    <row r="122" spans="1:23" x14ac:dyDescent="0.3">
      <c r="A122" s="4">
        <v>39</v>
      </c>
      <c r="B122" s="35" t="s">
        <v>143</v>
      </c>
      <c r="C122" s="36">
        <v>27.268561784632016</v>
      </c>
      <c r="D122" s="37">
        <f t="shared" si="2"/>
        <v>5.4537123569264037E-3</v>
      </c>
      <c r="E122" s="38">
        <f t="shared" si="3"/>
        <v>13.634280892316008</v>
      </c>
      <c r="F122" s="36">
        <v>31.479682394963167</v>
      </c>
      <c r="G122" s="36">
        <v>34.481143051649319</v>
      </c>
      <c r="H122" s="39">
        <v>24.136800136154523</v>
      </c>
      <c r="I122" s="39">
        <v>0.68962286103298642</v>
      </c>
      <c r="J122" s="36">
        <v>4.3116792662847496</v>
      </c>
      <c r="K122" s="39">
        <v>0.71861321104745823</v>
      </c>
      <c r="L122" s="36">
        <v>38.091971530643235</v>
      </c>
      <c r="M122" s="39">
        <v>4.5710365836771878</v>
      </c>
      <c r="N122" s="39">
        <v>0.76183943061286474</v>
      </c>
      <c r="O122" s="39">
        <v>141.2260492762239</v>
      </c>
      <c r="P122" s="39">
        <v>33.53286299795591</v>
      </c>
      <c r="Q122" s="39">
        <v>21.247670603138044</v>
      </c>
      <c r="R122" s="39">
        <v>31.162033210994217</v>
      </c>
      <c r="S122" s="39">
        <v>42.221703937405138</v>
      </c>
      <c r="T122" s="39">
        <v>18.186958649687071</v>
      </c>
      <c r="U122" s="39">
        <v>12.111431808550442</v>
      </c>
      <c r="V122" s="39">
        <v>55.888104996593185</v>
      </c>
      <c r="W122" s="39"/>
    </row>
    <row r="123" spans="1:23" x14ac:dyDescent="0.3">
      <c r="A123" s="4">
        <v>40</v>
      </c>
      <c r="B123" s="35" t="s">
        <v>144</v>
      </c>
      <c r="C123" s="36">
        <v>33.493737654232866</v>
      </c>
      <c r="D123" s="37">
        <f t="shared" si="2"/>
        <v>6.6987475308465739E-3</v>
      </c>
      <c r="E123" s="38">
        <f t="shared" si="3"/>
        <v>16.746868827116433</v>
      </c>
      <c r="F123" s="36">
        <v>38.666220532748859</v>
      </c>
      <c r="G123" s="36">
        <v>42.352888594252718</v>
      </c>
      <c r="H123" s="39">
        <v>29.647022015976901</v>
      </c>
      <c r="I123" s="39">
        <v>0.84705777188505438</v>
      </c>
      <c r="J123" s="36">
        <v>5.295998202425384</v>
      </c>
      <c r="K123" s="39">
        <v>0.8826663670708973</v>
      </c>
      <c r="L123" s="36">
        <v>46.788037860467938</v>
      </c>
      <c r="M123" s="39">
        <v>5.6145645432561526</v>
      </c>
      <c r="N123" s="39">
        <v>0.93576075720935881</v>
      </c>
      <c r="O123" s="39">
        <v>173.46672999334493</v>
      </c>
      <c r="P123" s="39">
        <v>41.188124438665703</v>
      </c>
      <c r="Q123" s="39">
        <v>26.098329298252175</v>
      </c>
      <c r="R123" s="39">
        <v>38.276054798378041</v>
      </c>
      <c r="S123" s="39">
        <v>51.860552315272116</v>
      </c>
      <c r="T123" s="39">
        <v>22.338883383439153</v>
      </c>
      <c r="U123" s="39">
        <v>14.876366521146688</v>
      </c>
      <c r="V123" s="39">
        <v>68.646874064442841</v>
      </c>
      <c r="W123" s="39"/>
    </row>
    <row r="124" spans="1:23" x14ac:dyDescent="0.3">
      <c r="A124" s="4">
        <v>41</v>
      </c>
      <c r="B124" s="35" t="s">
        <v>145</v>
      </c>
      <c r="C124" s="36">
        <v>32.195234712107542</v>
      </c>
      <c r="D124" s="37">
        <f t="shared" si="2"/>
        <v>6.4390469424215084E-3</v>
      </c>
      <c r="E124" s="38">
        <f t="shared" si="3"/>
        <v>16.097617356053771</v>
      </c>
      <c r="F124" s="36">
        <v>37.16718803775062</v>
      </c>
      <c r="G124" s="36">
        <v>40.710929401317046</v>
      </c>
      <c r="H124" s="39">
        <v>28.497650580921931</v>
      </c>
      <c r="I124" s="39">
        <v>0.81421858802634095</v>
      </c>
      <c r="J124" s="36">
        <v>5.0906801421261099</v>
      </c>
      <c r="K124" s="39">
        <v>0.84844669035435172</v>
      </c>
      <c r="L124" s="36">
        <v>44.974134454246844</v>
      </c>
      <c r="M124" s="39">
        <v>5.3968961345096211</v>
      </c>
      <c r="N124" s="39">
        <v>0.89948268908493689</v>
      </c>
      <c r="O124" s="39">
        <v>166.74168002781053</v>
      </c>
      <c r="P124" s="39">
        <v>39.591321438763053</v>
      </c>
      <c r="Q124" s="39">
        <v>25.086535460007518</v>
      </c>
      <c r="R124" s="39">
        <v>36.792148454997367</v>
      </c>
      <c r="S124" s="39">
        <v>49.849994984919505</v>
      </c>
      <c r="T124" s="39">
        <v>21.472837733454064</v>
      </c>
      <c r="U124" s="39">
        <v>14.299631673120475</v>
      </c>
      <c r="V124" s="39">
        <v>65.985535731271753</v>
      </c>
      <c r="W124" s="39"/>
    </row>
    <row r="125" spans="1:23" x14ac:dyDescent="0.3">
      <c r="A125" s="4">
        <v>42</v>
      </c>
      <c r="B125" s="35" t="s">
        <v>146</v>
      </c>
      <c r="C125" s="36">
        <v>31.278644400019061</v>
      </c>
      <c r="D125" s="37">
        <f t="shared" si="2"/>
        <v>6.2557288800038123E-3</v>
      </c>
      <c r="E125" s="38">
        <f t="shared" si="3"/>
        <v>15.639322200009531</v>
      </c>
      <c r="F125" s="36">
        <v>36.109047453045967</v>
      </c>
      <c r="G125" s="36">
        <v>39.551899382774202</v>
      </c>
      <c r="H125" s="39">
        <v>27.686329567941939</v>
      </c>
      <c r="I125" s="39">
        <v>0.79103798765548405</v>
      </c>
      <c r="J125" s="36">
        <v>4.9457497466207396</v>
      </c>
      <c r="K125" s="39">
        <v>0.82429162443678994</v>
      </c>
      <c r="L125" s="36">
        <v>43.693732049855463</v>
      </c>
      <c r="M125" s="39">
        <v>5.2432478459826557</v>
      </c>
      <c r="N125" s="39">
        <v>0.87387464099710932</v>
      </c>
      <c r="O125" s="39">
        <v>161.99458593449205</v>
      </c>
      <c r="P125" s="39">
        <v>38.46416638000823</v>
      </c>
      <c r="Q125" s="39">
        <v>24.372328044775983</v>
      </c>
      <c r="R125" s="39">
        <v>35.744685153787465</v>
      </c>
      <c r="S125" s="39">
        <v>48.430778045847063</v>
      </c>
      <c r="T125" s="39">
        <v>20.861511392288104</v>
      </c>
      <c r="U125" s="39">
        <v>13.892524721572558</v>
      </c>
      <c r="V125" s="39">
        <v>64.10694396668039</v>
      </c>
      <c r="W125" s="39"/>
    </row>
    <row r="126" spans="1:23" x14ac:dyDescent="0.3">
      <c r="A126" s="4">
        <v>43</v>
      </c>
      <c r="B126" s="35" t="s">
        <v>147</v>
      </c>
      <c r="C126" s="36">
        <v>27.936908887196513</v>
      </c>
      <c r="D126" s="37">
        <f t="shared" si="2"/>
        <v>5.5873817774393028E-3</v>
      </c>
      <c r="E126" s="38">
        <f t="shared" si="3"/>
        <v>13.968454443598256</v>
      </c>
      <c r="F126" s="36">
        <v>32.251243237976951</v>
      </c>
      <c r="G126" s="36">
        <v>35.326269106836783</v>
      </c>
      <c r="H126" s="39">
        <v>24.728388374785748</v>
      </c>
      <c r="I126" s="39">
        <v>0.70652538213673566</v>
      </c>
      <c r="J126" s="36">
        <v>4.4173576796740788</v>
      </c>
      <c r="K126" s="39">
        <v>0.7362262799456798</v>
      </c>
      <c r="L126" s="36">
        <v>39.025598283845255</v>
      </c>
      <c r="M126" s="39">
        <v>4.6830717940614308</v>
      </c>
      <c r="N126" s="39">
        <v>0.78051196567690517</v>
      </c>
      <c r="O126" s="39">
        <v>144.68747205260183</v>
      </c>
      <c r="P126" s="39">
        <v>34.354746894964613</v>
      </c>
      <c r="Q126" s="39">
        <v>21.768446843411024</v>
      </c>
      <c r="R126" s="39">
        <v>31.925808534793081</v>
      </c>
      <c r="S126" s="39">
        <v>43.256549622145442</v>
      </c>
      <c r="T126" s="39">
        <v>18.632717440120572</v>
      </c>
      <c r="U126" s="39">
        <v>12.408280627387457</v>
      </c>
      <c r="V126" s="39">
        <v>57.257911491607686</v>
      </c>
      <c r="W126" s="39"/>
    </row>
    <row r="127" spans="1:23" x14ac:dyDescent="0.3">
      <c r="A127" s="4">
        <v>46</v>
      </c>
      <c r="B127" s="35" t="s">
        <v>148</v>
      </c>
      <c r="C127" s="36">
        <v>30.514819139945349</v>
      </c>
      <c r="D127" s="37">
        <f t="shared" si="2"/>
        <v>6.10296382798907E-3</v>
      </c>
      <c r="E127" s="38">
        <f t="shared" si="3"/>
        <v>15.257409569972674</v>
      </c>
      <c r="F127" s="36">
        <v>35.227263632458772</v>
      </c>
      <c r="G127" s="36">
        <v>38.586041033988515</v>
      </c>
      <c r="H127" s="39">
        <v>27.010228723791958</v>
      </c>
      <c r="I127" s="39">
        <v>0.77172082067977033</v>
      </c>
      <c r="J127" s="36">
        <v>4.8249744170329327</v>
      </c>
      <c r="K127" s="39">
        <v>0.80416240283882223</v>
      </c>
      <c r="L127" s="36">
        <v>42.626730046196002</v>
      </c>
      <c r="M127" s="39">
        <v>5.1152076055435201</v>
      </c>
      <c r="N127" s="39">
        <v>0.85253460092392008</v>
      </c>
      <c r="O127" s="39">
        <v>158.03867419006002</v>
      </c>
      <c r="P127" s="39">
        <v>37.524870497712548</v>
      </c>
      <c r="Q127" s="39">
        <v>23.777155198749711</v>
      </c>
      <c r="R127" s="39">
        <v>34.871799069445906</v>
      </c>
      <c r="S127" s="39">
        <v>47.248097263286702</v>
      </c>
      <c r="T127" s="39">
        <v>20.35207277464982</v>
      </c>
      <c r="U127" s="39">
        <v>13.553268928615969</v>
      </c>
      <c r="V127" s="39">
        <v>62.541450829520919</v>
      </c>
      <c r="W127" s="39"/>
    </row>
    <row r="128" spans="1:23" x14ac:dyDescent="0.3">
      <c r="A128" s="4">
        <v>277</v>
      </c>
      <c r="B128" s="35" t="s">
        <v>149</v>
      </c>
      <c r="C128" s="36">
        <v>26.963031680602516</v>
      </c>
      <c r="D128" s="37">
        <f t="shared" si="2"/>
        <v>5.3926063361205033E-3</v>
      </c>
      <c r="E128" s="38">
        <f t="shared" si="3"/>
        <v>13.481515840301258</v>
      </c>
      <c r="F128" s="36">
        <v>31.126968866728269</v>
      </c>
      <c r="G128" s="36">
        <v>34.094799712135028</v>
      </c>
      <c r="H128" s="39">
        <v>23.866359798494518</v>
      </c>
      <c r="I128" s="39">
        <v>0.68189599424270053</v>
      </c>
      <c r="J128" s="36">
        <v>4.2633691344496247</v>
      </c>
      <c r="K128" s="39">
        <v>0.71056152240827075</v>
      </c>
      <c r="L128" s="36">
        <v>37.66517072917943</v>
      </c>
      <c r="M128" s="39">
        <v>4.5198204875015318</v>
      </c>
      <c r="N128" s="39">
        <v>0.75330341458358863</v>
      </c>
      <c r="O128" s="39">
        <v>139.643684578451</v>
      </c>
      <c r="P128" s="39">
        <v>33.157144645037611</v>
      </c>
      <c r="Q128" s="39">
        <v>21.009601464727524</v>
      </c>
      <c r="R128" s="39">
        <v>30.812878777257573</v>
      </c>
      <c r="S128" s="39">
        <v>41.748631624380977</v>
      </c>
      <c r="T128" s="39">
        <v>17.983183202631746</v>
      </c>
      <c r="U128" s="39">
        <v>11.975729491367799</v>
      </c>
      <c r="V128" s="39">
        <v>55.26190774172936</v>
      </c>
      <c r="W128" s="39"/>
    </row>
    <row r="129" spans="1:23" x14ac:dyDescent="0.3">
      <c r="A129" s="4">
        <v>6727</v>
      </c>
      <c r="B129" s="35" t="s">
        <v>150</v>
      </c>
      <c r="C129" s="36">
        <v>23.564009273274436</v>
      </c>
      <c r="D129" s="37">
        <f t="shared" si="2"/>
        <v>4.7128018546548876E-3</v>
      </c>
      <c r="E129" s="38">
        <f t="shared" si="3"/>
        <v>11.782004636637218</v>
      </c>
      <c r="F129" s="36">
        <v>27.203030865115217</v>
      </c>
      <c r="G129" s="36">
        <v>29.796730060038684</v>
      </c>
      <c r="H129" s="39">
        <v>20.857711042027077</v>
      </c>
      <c r="I129" s="39">
        <v>0.59593460120077368</v>
      </c>
      <c r="J129" s="36">
        <v>3.7259189177838783</v>
      </c>
      <c r="K129" s="39">
        <v>0.62098648629731312</v>
      </c>
      <c r="L129" s="36">
        <v>32.917011812894771</v>
      </c>
      <c r="M129" s="39">
        <v>3.9500414175473724</v>
      </c>
      <c r="N129" s="39">
        <v>0.65834023625789539</v>
      </c>
      <c r="O129" s="39">
        <v>122.03987731572843</v>
      </c>
      <c r="P129" s="39">
        <v>28.977277968821827</v>
      </c>
      <c r="Q129" s="39">
        <v>18.361082299910599</v>
      </c>
      <c r="R129" s="39">
        <v>26.928535701937573</v>
      </c>
      <c r="S129" s="39">
        <v>36.485702141987339</v>
      </c>
      <c r="T129" s="39">
        <v>15.716181354141343</v>
      </c>
      <c r="U129" s="39">
        <v>10.466041212710952</v>
      </c>
      <c r="V129" s="39">
        <v>48.295463281369713</v>
      </c>
      <c r="W129" s="39"/>
    </row>
    <row r="130" spans="1:23" ht="13.5" thickBot="1" x14ac:dyDescent="0.35">
      <c r="A130" s="4">
        <v>24407</v>
      </c>
      <c r="B130" s="23" t="s">
        <v>151</v>
      </c>
      <c r="C130" s="24">
        <v>24.060495692322363</v>
      </c>
      <c r="D130" s="25">
        <f t="shared" si="2"/>
        <v>4.8120991384644728E-3</v>
      </c>
      <c r="E130" s="26">
        <f t="shared" si="3"/>
        <v>12.030247846161181</v>
      </c>
      <c r="F130" s="24">
        <v>27.776190348496904</v>
      </c>
      <c r="G130" s="24">
        <v>30.424537986749392</v>
      </c>
      <c r="H130" s="27">
        <v>21.297176590724572</v>
      </c>
      <c r="I130" s="27">
        <v>0.6084907597349879</v>
      </c>
      <c r="J130" s="24">
        <v>3.8044228820159538</v>
      </c>
      <c r="K130" s="27">
        <v>0.63407048033599234</v>
      </c>
      <c r="L130" s="24">
        <v>33.610563115273436</v>
      </c>
      <c r="M130" s="27">
        <v>4.0332675738328119</v>
      </c>
      <c r="N130" s="27">
        <v>0.67221126230546868</v>
      </c>
      <c r="O130" s="27">
        <v>124.61121994960928</v>
      </c>
      <c r="P130" s="27">
        <v>29.587820292314021</v>
      </c>
      <c r="Q130" s="27">
        <v>18.747944649827684</v>
      </c>
      <c r="R130" s="27">
        <v>27.495911656759596</v>
      </c>
      <c r="S130" s="27">
        <v>37.254444650651578</v>
      </c>
      <c r="T130" s="27">
        <v>16.047316455606232</v>
      </c>
      <c r="U130" s="27">
        <v>10.686557478132741</v>
      </c>
      <c r="V130" s="27">
        <v>49.313033820523373</v>
      </c>
      <c r="W130" s="27"/>
    </row>
    <row r="131" spans="1:23" ht="13.5" thickBot="1" x14ac:dyDescent="0.35">
      <c r="A131" s="4" t="s">
        <v>490</v>
      </c>
      <c r="B131" s="40" t="s">
        <v>152</v>
      </c>
      <c r="C131" s="32">
        <v>58.8543205687875</v>
      </c>
      <c r="D131" s="33">
        <f t="shared" si="2"/>
        <v>1.1770864113757501E-2</v>
      </c>
      <c r="E131" s="33">
        <f t="shared" si="3"/>
        <v>29.42716028439375</v>
      </c>
      <c r="F131" s="32">
        <v>67.943272318855094</v>
      </c>
      <c r="G131" s="32">
        <v>74.421389098844784</v>
      </c>
      <c r="H131" s="32">
        <v>52.094972369191346</v>
      </c>
      <c r="I131" s="32">
        <v>1.4884277819768956</v>
      </c>
      <c r="J131" s="32">
        <v>9.3059896496166292</v>
      </c>
      <c r="K131" s="32">
        <v>1.5509982749361049</v>
      </c>
      <c r="L131" s="32">
        <v>82.214717492914446</v>
      </c>
      <c r="M131" s="32">
        <v>9.8657660991497327</v>
      </c>
      <c r="N131" s="32">
        <v>1.6442943498582889</v>
      </c>
      <c r="O131" s="32">
        <v>304.81120502110946</v>
      </c>
      <c r="P131" s="32">
        <v>72.374695961529667</v>
      </c>
      <c r="Q131" s="32">
        <v>45.859302257805687</v>
      </c>
      <c r="R131" s="32">
        <v>67.257683285983617</v>
      </c>
      <c r="S131" s="32">
        <v>91.128007341147466</v>
      </c>
      <c r="T131" s="32">
        <v>39.253302135766091</v>
      </c>
      <c r="U131" s="32">
        <v>26.140362511130387</v>
      </c>
      <c r="V131" s="32">
        <v>120.62449326921612</v>
      </c>
      <c r="W131" s="34"/>
    </row>
    <row r="132" spans="1:23" x14ac:dyDescent="0.3">
      <c r="A132" s="4">
        <v>53</v>
      </c>
      <c r="B132" s="18" t="s">
        <v>153</v>
      </c>
      <c r="C132" s="19">
        <v>49.630882270693938</v>
      </c>
      <c r="D132" s="20">
        <f t="shared" si="2"/>
        <v>9.9261764541387874E-3</v>
      </c>
      <c r="E132" s="21">
        <f t="shared" si="3"/>
        <v>24.815441135346969</v>
      </c>
      <c r="F132" s="19">
        <v>57.295446059930043</v>
      </c>
      <c r="G132" s="19">
        <v>62.758335583354189</v>
      </c>
      <c r="H132" s="22">
        <v>43.930834908347933</v>
      </c>
      <c r="I132" s="22">
        <v>1.2551667116670837</v>
      </c>
      <c r="J132" s="19">
        <v>7.8475882866170084</v>
      </c>
      <c r="K132" s="22">
        <v>1.3079313811028348</v>
      </c>
      <c r="L132" s="19">
        <v>69.330321467905463</v>
      </c>
      <c r="M132" s="22">
        <v>8.3196385761486553</v>
      </c>
      <c r="N132" s="22">
        <v>1.3866064293581093</v>
      </c>
      <c r="O132" s="22">
        <v>257.0422848312341</v>
      </c>
      <c r="P132" s="22">
        <v>61.032392863080993</v>
      </c>
      <c r="Q132" s="22">
        <v>38.672396680089868</v>
      </c>
      <c r="R132" s="22">
        <v>56.717300084448873</v>
      </c>
      <c r="S132" s="22">
        <v>76.846752459325856</v>
      </c>
      <c r="T132" s="22">
        <v>33.101665233892312</v>
      </c>
      <c r="U132" s="22">
        <v>22.043738535505476</v>
      </c>
      <c r="V132" s="22">
        <v>101.72065477180166</v>
      </c>
      <c r="W132" s="22"/>
    </row>
    <row r="133" spans="1:23" ht="13.5" thickBot="1" x14ac:dyDescent="0.35">
      <c r="A133" s="4">
        <v>278</v>
      </c>
      <c r="B133" s="23" t="s">
        <v>154</v>
      </c>
      <c r="C133" s="24">
        <v>9.2234382980935639</v>
      </c>
      <c r="D133" s="25">
        <f t="shared" ref="D133:D196" si="4">C133*0.02%</f>
        <v>1.844687659618713E-3</v>
      </c>
      <c r="E133" s="26">
        <f t="shared" ref="E133:E196" si="5">C133*50%</f>
        <v>4.6117191490467819</v>
      </c>
      <c r="F133" s="24">
        <v>10.647826258925052</v>
      </c>
      <c r="G133" s="24">
        <v>11.663053515490601</v>
      </c>
      <c r="H133" s="27">
        <v>8.1641374608434205</v>
      </c>
      <c r="I133" s="27">
        <v>0.23326107030981202</v>
      </c>
      <c r="J133" s="24">
        <v>1.4584013629996209</v>
      </c>
      <c r="K133" s="27">
        <v>0.24306689383327015</v>
      </c>
      <c r="L133" s="24">
        <v>12.88439602500898</v>
      </c>
      <c r="M133" s="27">
        <v>1.5461275230010776</v>
      </c>
      <c r="N133" s="27">
        <v>0.25768792050017963</v>
      </c>
      <c r="O133" s="27">
        <v>47.768920189875367</v>
      </c>
      <c r="P133" s="27">
        <v>11.342303098448681</v>
      </c>
      <c r="Q133" s="27">
        <v>7.1869055777158168</v>
      </c>
      <c r="R133" s="27">
        <v>10.540383201534747</v>
      </c>
      <c r="S133" s="27">
        <v>14.281254881821619</v>
      </c>
      <c r="T133" s="27">
        <v>6.1516369018737906</v>
      </c>
      <c r="U133" s="27">
        <v>4.0966239756249117</v>
      </c>
      <c r="V133" s="27">
        <v>18.903838497414469</v>
      </c>
      <c r="W133" s="27"/>
    </row>
    <row r="134" spans="1:23" ht="13.5" thickBot="1" x14ac:dyDescent="0.35">
      <c r="A134" s="4" t="s">
        <v>490</v>
      </c>
      <c r="B134" s="41" t="s">
        <v>155</v>
      </c>
      <c r="C134" s="42">
        <v>1441.5242944839963</v>
      </c>
      <c r="D134" s="43">
        <f t="shared" si="4"/>
        <v>0.2883048588967993</v>
      </c>
      <c r="E134" s="43">
        <f t="shared" si="5"/>
        <v>720.76214724199815</v>
      </c>
      <c r="F134" s="42">
        <v>1664.1408268386949</v>
      </c>
      <c r="G134" s="42">
        <v>1822.8099377996332</v>
      </c>
      <c r="H134" s="42">
        <v>1275.9669564597432</v>
      </c>
      <c r="I134" s="42">
        <v>36.456198755992666</v>
      </c>
      <c r="J134" s="42">
        <v>227.93246161868575</v>
      </c>
      <c r="K134" s="42">
        <v>37.988743603114294</v>
      </c>
      <c r="L134" s="42">
        <v>2013.6926479621438</v>
      </c>
      <c r="M134" s="42">
        <v>241.64311775545724</v>
      </c>
      <c r="N134" s="42">
        <v>40.27385295924288</v>
      </c>
      <c r="O134" s="42">
        <v>7465.7689192982862</v>
      </c>
      <c r="P134" s="42">
        <v>1772.6800942761643</v>
      </c>
      <c r="Q134" s="42">
        <v>1123.2361140835374</v>
      </c>
      <c r="R134" s="42">
        <v>1647.3486315102155</v>
      </c>
      <c r="S134" s="42">
        <v>2232.006677175822</v>
      </c>
      <c r="T134" s="42">
        <v>961.43474464704207</v>
      </c>
      <c r="U134" s="42">
        <v>640.25830665008482</v>
      </c>
      <c r="V134" s="42">
        <v>2954.4668237936071</v>
      </c>
      <c r="W134" s="44"/>
    </row>
    <row r="135" spans="1:23" ht="13.5" thickBot="1" x14ac:dyDescent="0.35">
      <c r="A135" s="4" t="s">
        <v>490</v>
      </c>
      <c r="B135" s="45" t="s">
        <v>156</v>
      </c>
      <c r="C135" s="46">
        <v>466.71089011571064</v>
      </c>
      <c r="D135" s="47">
        <f t="shared" si="4"/>
        <v>9.3342178023142139E-2</v>
      </c>
      <c r="E135" s="47">
        <f t="shared" si="5"/>
        <v>233.35544505785532</v>
      </c>
      <c r="F135" s="46">
        <v>538.7856795363947</v>
      </c>
      <c r="G135" s="46">
        <v>590.15671940981963</v>
      </c>
      <c r="H135" s="46">
        <v>413.10970358687371</v>
      </c>
      <c r="I135" s="46">
        <v>11.803134388196392</v>
      </c>
      <c r="J135" s="46">
        <v>73.795885685298714</v>
      </c>
      <c r="K135" s="46">
        <v>12.29931428088312</v>
      </c>
      <c r="L135" s="46">
        <v>651.95730085581863</v>
      </c>
      <c r="M135" s="46">
        <v>78.234876102698237</v>
      </c>
      <c r="N135" s="46">
        <v>13.039146017116373</v>
      </c>
      <c r="O135" s="46">
        <v>2417.1328024486475</v>
      </c>
      <c r="P135" s="46">
        <v>573.92657748177498</v>
      </c>
      <c r="Q135" s="46">
        <v>363.66124984504006</v>
      </c>
      <c r="R135" s="46">
        <v>533.34900361026553</v>
      </c>
      <c r="S135" s="46">
        <v>722.63910295165874</v>
      </c>
      <c r="T135" s="46">
        <v>311.27610348253734</v>
      </c>
      <c r="U135" s="46">
        <v>207.29135495257248</v>
      </c>
      <c r="V135" s="46">
        <v>956.54429580295835</v>
      </c>
      <c r="W135" s="48"/>
    </row>
    <row r="136" spans="1:23" x14ac:dyDescent="0.3">
      <c r="A136" s="4">
        <v>118</v>
      </c>
      <c r="B136" s="18" t="s">
        <v>157</v>
      </c>
      <c r="C136" s="19">
        <v>186.6686992042458</v>
      </c>
      <c r="D136" s="20">
        <f t="shared" si="4"/>
        <v>3.7333739840849159E-2</v>
      </c>
      <c r="E136" s="21">
        <f t="shared" si="5"/>
        <v>93.334349602122899</v>
      </c>
      <c r="F136" s="19">
        <v>215.4961970653807</v>
      </c>
      <c r="G136" s="19">
        <v>236.04288966037072</v>
      </c>
      <c r="H136" s="22">
        <v>165.23002276225949</v>
      </c>
      <c r="I136" s="22">
        <v>4.7208577932074141</v>
      </c>
      <c r="J136" s="19">
        <v>29.515878629025845</v>
      </c>
      <c r="K136" s="22">
        <v>4.9193131048376406</v>
      </c>
      <c r="L136" s="19">
        <v>260.76104900250766</v>
      </c>
      <c r="M136" s="22">
        <v>31.291325880300917</v>
      </c>
      <c r="N136" s="22">
        <v>5.2152209800501534</v>
      </c>
      <c r="O136" s="22">
        <v>966.77203294985532</v>
      </c>
      <c r="P136" s="22">
        <v>229.55137736491682</v>
      </c>
      <c r="Q136" s="22">
        <v>145.45230012253083</v>
      </c>
      <c r="R136" s="22">
        <v>213.32170908016579</v>
      </c>
      <c r="S136" s="22">
        <v>289.03139866452477</v>
      </c>
      <c r="T136" s="22">
        <v>124.49999895233952</v>
      </c>
      <c r="U136" s="22">
        <v>82.909587937167643</v>
      </c>
      <c r="V136" s="22">
        <v>382.58562894152806</v>
      </c>
      <c r="W136" s="22"/>
    </row>
    <row r="137" spans="1:23" x14ac:dyDescent="0.3">
      <c r="A137" s="4">
        <v>119</v>
      </c>
      <c r="B137" s="35" t="s">
        <v>158</v>
      </c>
      <c r="C137" s="36">
        <v>59.574283956565772</v>
      </c>
      <c r="D137" s="37">
        <f t="shared" si="4"/>
        <v>1.1914856791313155E-2</v>
      </c>
      <c r="E137" s="38">
        <f t="shared" si="5"/>
        <v>29.787141978282886</v>
      </c>
      <c r="F137" s="36">
        <v>68.774420619314228</v>
      </c>
      <c r="G137" s="36">
        <v>75.331784035035497</v>
      </c>
      <c r="H137" s="39">
        <v>52.732248824524845</v>
      </c>
      <c r="I137" s="39">
        <v>1.50663568070071</v>
      </c>
      <c r="J137" s="36">
        <v>9.4198295813330564</v>
      </c>
      <c r="K137" s="39">
        <v>1.5699715968888428</v>
      </c>
      <c r="L137" s="36">
        <v>83.2204480146397</v>
      </c>
      <c r="M137" s="39">
        <v>9.9864537617567635</v>
      </c>
      <c r="N137" s="39">
        <v>1.6644089602927941</v>
      </c>
      <c r="O137" s="39">
        <v>308.53995264199625</v>
      </c>
      <c r="P137" s="39">
        <v>73.260053753282349</v>
      </c>
      <c r="Q137" s="39">
        <v>46.420297921260634</v>
      </c>
      <c r="R137" s="39">
        <v>68.080444793460344</v>
      </c>
      <c r="S137" s="39">
        <v>92.242773908032461</v>
      </c>
      <c r="T137" s="39">
        <v>39.733486769859688</v>
      </c>
      <c r="U137" s="39">
        <v>26.460136892507691</v>
      </c>
      <c r="V137" s="39">
        <v>122.10008958880391</v>
      </c>
      <c r="W137" s="39"/>
    </row>
    <row r="138" spans="1:23" x14ac:dyDescent="0.3">
      <c r="A138" s="4">
        <v>120</v>
      </c>
      <c r="B138" s="35" t="s">
        <v>159</v>
      </c>
      <c r="C138" s="36">
        <v>55.425220816358134</v>
      </c>
      <c r="D138" s="37">
        <f t="shared" si="4"/>
        <v>1.1085044163271628E-2</v>
      </c>
      <c r="E138" s="38">
        <f t="shared" si="5"/>
        <v>27.712610408179067</v>
      </c>
      <c r="F138" s="36">
        <v>63.984612087351437</v>
      </c>
      <c r="G138" s="36">
        <v>70.08528659238516</v>
      </c>
      <c r="H138" s="39">
        <v>49.059700614669609</v>
      </c>
      <c r="I138" s="39">
        <v>1.4017057318477033</v>
      </c>
      <c r="J138" s="36">
        <v>8.7637836315161639</v>
      </c>
      <c r="K138" s="39">
        <v>1.4606306052526941</v>
      </c>
      <c r="L138" s="36">
        <v>77.424542962371717</v>
      </c>
      <c r="M138" s="39">
        <v>9.2909451554846054</v>
      </c>
      <c r="N138" s="39">
        <v>1.5484908592474345</v>
      </c>
      <c r="O138" s="39">
        <v>287.0516247970213</v>
      </c>
      <c r="P138" s="39">
        <v>68.157842388073405</v>
      </c>
      <c r="Q138" s="39">
        <v>43.187346817677415</v>
      </c>
      <c r="R138" s="39">
        <v>63.33896834923771</v>
      </c>
      <c r="S138" s="39">
        <v>85.818507131257476</v>
      </c>
      <c r="T138" s="39">
        <v>36.966239990881263</v>
      </c>
      <c r="U138" s="39">
        <v>24.617315269244987</v>
      </c>
      <c r="V138" s="39">
        <v>113.59640398012235</v>
      </c>
      <c r="W138" s="39"/>
    </row>
    <row r="139" spans="1:23" x14ac:dyDescent="0.3">
      <c r="A139" s="4">
        <v>121</v>
      </c>
      <c r="B139" s="35" t="s">
        <v>160</v>
      </c>
      <c r="C139" s="36">
        <v>115.64534950701281</v>
      </c>
      <c r="D139" s="37">
        <f t="shared" si="4"/>
        <v>2.3129069901402562E-2</v>
      </c>
      <c r="E139" s="38">
        <f t="shared" si="5"/>
        <v>57.822674753506405</v>
      </c>
      <c r="F139" s="36">
        <v>133.50461611022587</v>
      </c>
      <c r="G139" s="36">
        <v>146.23374239915395</v>
      </c>
      <c r="H139" s="39">
        <v>102.36361967940776</v>
      </c>
      <c r="I139" s="39">
        <v>2.9246748479830793</v>
      </c>
      <c r="J139" s="36">
        <v>18.285733572962226</v>
      </c>
      <c r="K139" s="39">
        <v>3.0476222621603712</v>
      </c>
      <c r="L139" s="36">
        <v>161.54718374458139</v>
      </c>
      <c r="M139" s="39">
        <v>19.385662049349765</v>
      </c>
      <c r="N139" s="39">
        <v>3.2309436748916278</v>
      </c>
      <c r="O139" s="39">
        <v>598.93645866016936</v>
      </c>
      <c r="P139" s="39">
        <v>142.21210828782696</v>
      </c>
      <c r="Q139" s="39">
        <v>90.11088712770335</v>
      </c>
      <c r="R139" s="39">
        <v>132.15747315524214</v>
      </c>
      <c r="S139" s="39">
        <v>179.0612848300143</v>
      </c>
      <c r="T139" s="39">
        <v>77.130477438600778</v>
      </c>
      <c r="U139" s="39">
        <v>51.364306471034133</v>
      </c>
      <c r="V139" s="39">
        <v>237.0201804797116</v>
      </c>
      <c r="W139" s="39"/>
    </row>
    <row r="140" spans="1:23" ht="13.5" thickBot="1" x14ac:dyDescent="0.35">
      <c r="A140" s="4">
        <v>76</v>
      </c>
      <c r="B140" s="23" t="s">
        <v>161</v>
      </c>
      <c r="C140" s="24">
        <v>49.397336631528241</v>
      </c>
      <c r="D140" s="25">
        <f t="shared" si="4"/>
        <v>9.8794673263056486E-3</v>
      </c>
      <c r="E140" s="26">
        <f t="shared" si="5"/>
        <v>24.69866831576412</v>
      </c>
      <c r="F140" s="24">
        <v>57.02583365412255</v>
      </c>
      <c r="G140" s="24">
        <v>62.463016722874364</v>
      </c>
      <c r="H140" s="27">
        <v>43.724111706012053</v>
      </c>
      <c r="I140" s="27">
        <v>1.2492603344574873</v>
      </c>
      <c r="J140" s="24">
        <v>7.8106602704614412</v>
      </c>
      <c r="K140" s="27">
        <v>1.3017767117435737</v>
      </c>
      <c r="L140" s="24">
        <v>69.004077131718319</v>
      </c>
      <c r="M140" s="27">
        <v>8.2804892558061987</v>
      </c>
      <c r="N140" s="27">
        <v>1.3800815426343664</v>
      </c>
      <c r="O140" s="27">
        <v>255.83273339960522</v>
      </c>
      <c r="P140" s="27">
        <v>60.745195687675611</v>
      </c>
      <c r="Q140" s="27">
        <v>38.490417855867875</v>
      </c>
      <c r="R140" s="27">
        <v>56.450408232159617</v>
      </c>
      <c r="S140" s="27">
        <v>76.485138417829788</v>
      </c>
      <c r="T140" s="27">
        <v>32.945900330856055</v>
      </c>
      <c r="U140" s="27">
        <v>21.940008382618068</v>
      </c>
      <c r="V140" s="27">
        <v>101.24199281279269</v>
      </c>
      <c r="W140" s="27"/>
    </row>
    <row r="141" spans="1:23" ht="13.5" thickBot="1" x14ac:dyDescent="0.35">
      <c r="A141" s="4" t="s">
        <v>490</v>
      </c>
      <c r="B141" s="49" t="s">
        <v>162</v>
      </c>
      <c r="C141" s="32">
        <v>318.16181060113615</v>
      </c>
      <c r="D141" s="33">
        <f t="shared" si="4"/>
        <v>6.3632362120227229E-2</v>
      </c>
      <c r="E141" s="33">
        <f t="shared" si="5"/>
        <v>159.08090530056808</v>
      </c>
      <c r="F141" s="32">
        <v>367.29596621317921</v>
      </c>
      <c r="G141" s="32">
        <v>402.31615409553143</v>
      </c>
      <c r="H141" s="32">
        <v>281.62130786687197</v>
      </c>
      <c r="I141" s="32">
        <v>8.0463230819106286</v>
      </c>
      <c r="J141" s="32">
        <v>50.307445362434123</v>
      </c>
      <c r="K141" s="32">
        <v>8.3845742270723544</v>
      </c>
      <c r="L141" s="32">
        <v>444.44627213110402</v>
      </c>
      <c r="M141" s="32">
        <v>53.333552655732483</v>
      </c>
      <c r="N141" s="32">
        <v>8.8889254426220798</v>
      </c>
      <c r="O141" s="32">
        <v>1647.7853103016162</v>
      </c>
      <c r="P141" s="32">
        <v>391.25189257624311</v>
      </c>
      <c r="Q141" s="32">
        <v>247.91176753446669</v>
      </c>
      <c r="R141" s="32">
        <v>363.58972602692592</v>
      </c>
      <c r="S141" s="32">
        <v>492.63081336987426</v>
      </c>
      <c r="T141" s="32">
        <v>212.2002524010461</v>
      </c>
      <c r="U141" s="32">
        <v>141.31273602234108</v>
      </c>
      <c r="V141" s="32">
        <v>652.08648762707185</v>
      </c>
      <c r="W141" s="34"/>
    </row>
    <row r="142" spans="1:23" x14ac:dyDescent="0.3">
      <c r="A142" s="4">
        <v>123</v>
      </c>
      <c r="B142" s="18" t="s">
        <v>163</v>
      </c>
      <c r="C142" s="19">
        <v>95.440715358699777</v>
      </c>
      <c r="D142" s="20">
        <f t="shared" si="4"/>
        <v>1.9088143071739956E-2</v>
      </c>
      <c r="E142" s="21">
        <f t="shared" si="5"/>
        <v>47.720357679349888</v>
      </c>
      <c r="F142" s="19">
        <v>110.17975318130611</v>
      </c>
      <c r="G142" s="19">
        <v>120.68494793479559</v>
      </c>
      <c r="H142" s="22">
        <v>84.479463554356911</v>
      </c>
      <c r="I142" s="22">
        <v>2.4136989586959117</v>
      </c>
      <c r="J142" s="19">
        <v>15.090995880956523</v>
      </c>
      <c r="K142" s="22">
        <v>2.5151659801594208</v>
      </c>
      <c r="L142" s="19">
        <v>133.32294680670401</v>
      </c>
      <c r="M142" s="22">
        <v>15.99875361680448</v>
      </c>
      <c r="N142" s="22">
        <v>2.6664589361340805</v>
      </c>
      <c r="O142" s="22">
        <v>494.29505217991039</v>
      </c>
      <c r="P142" s="22">
        <v>117.36594169604733</v>
      </c>
      <c r="Q142" s="22">
        <v>74.367430819633043</v>
      </c>
      <c r="R142" s="22">
        <v>109.0679723110664</v>
      </c>
      <c r="S142" s="22">
        <v>147.77712368094947</v>
      </c>
      <c r="T142" s="22">
        <v>63.654854899735632</v>
      </c>
      <c r="U142" s="22">
        <v>42.390344050987657</v>
      </c>
      <c r="V142" s="22">
        <v>195.60990282674555</v>
      </c>
      <c r="W142" s="22"/>
    </row>
    <row r="143" spans="1:23" x14ac:dyDescent="0.3">
      <c r="A143" s="4">
        <v>124</v>
      </c>
      <c r="B143" s="35" t="s">
        <v>164</v>
      </c>
      <c r="C143" s="36">
        <v>47.710572902298551</v>
      </c>
      <c r="D143" s="37">
        <f t="shared" si="4"/>
        <v>9.5421145804597107E-3</v>
      </c>
      <c r="E143" s="38">
        <f t="shared" si="5"/>
        <v>23.855286451149276</v>
      </c>
      <c r="F143" s="36">
        <v>55.078580737343515</v>
      </c>
      <c r="G143" s="36">
        <v>60.330101100068006</v>
      </c>
      <c r="H143" s="39">
        <v>42.231070770047602</v>
      </c>
      <c r="I143" s="39">
        <v>1.2066020220013602</v>
      </c>
      <c r="J143" s="36">
        <v>7.5439507807611257</v>
      </c>
      <c r="K143" s="39">
        <v>1.2573251301268544</v>
      </c>
      <c r="L143" s="36">
        <v>66.647804862568066</v>
      </c>
      <c r="M143" s="39">
        <v>7.9977365835081677</v>
      </c>
      <c r="N143" s="39">
        <v>1.3329560972513614</v>
      </c>
      <c r="O143" s="39">
        <v>247.09684995173703</v>
      </c>
      <c r="P143" s="39">
        <v>58.670938251991664</v>
      </c>
      <c r="Q143" s="39">
        <v>37.176091108932823</v>
      </c>
      <c r="R143" s="39">
        <v>54.522804284269007</v>
      </c>
      <c r="S143" s="39">
        <v>73.873411427958743</v>
      </c>
      <c r="T143" s="39">
        <v>31.82090142414506</v>
      </c>
      <c r="U143" s="39">
        <v>21.190826080850506</v>
      </c>
      <c r="V143" s="39">
        <v>97.784897086652776</v>
      </c>
      <c r="W143" s="39"/>
    </row>
    <row r="144" spans="1:23" x14ac:dyDescent="0.3">
      <c r="A144" s="4">
        <v>290</v>
      </c>
      <c r="B144" s="35" t="s">
        <v>165</v>
      </c>
      <c r="C144" s="36">
        <v>127.29994943783927</v>
      </c>
      <c r="D144" s="37">
        <f t="shared" si="4"/>
        <v>2.5459989887567855E-2</v>
      </c>
      <c r="E144" s="38">
        <f t="shared" si="5"/>
        <v>63.649974718919637</v>
      </c>
      <c r="F144" s="36">
        <v>146.95905155718606</v>
      </c>
      <c r="G144" s="36">
        <v>160.97100396059983</v>
      </c>
      <c r="H144" s="39">
        <v>112.67970277241987</v>
      </c>
      <c r="I144" s="39">
        <v>3.2194200792119965</v>
      </c>
      <c r="J144" s="36">
        <v>20.128547919955341</v>
      </c>
      <c r="K144" s="39">
        <v>3.3547579866592234</v>
      </c>
      <c r="L144" s="36">
        <v>177.82771559926385</v>
      </c>
      <c r="M144" s="39">
        <v>21.339325871911662</v>
      </c>
      <c r="N144" s="39">
        <v>3.5565543119852769</v>
      </c>
      <c r="O144" s="39">
        <v>659.29655821823189</v>
      </c>
      <c r="P144" s="39">
        <v>156.54407437621242</v>
      </c>
      <c r="Q144" s="39">
        <v>99.192154496968001</v>
      </c>
      <c r="R144" s="39">
        <v>145.47614514732152</v>
      </c>
      <c r="S144" s="39">
        <v>197.10686683300727</v>
      </c>
      <c r="T144" s="39">
        <v>84.903594653020335</v>
      </c>
      <c r="U144" s="39">
        <v>56.540739809652393</v>
      </c>
      <c r="V144" s="39">
        <v>260.90679062702071</v>
      </c>
      <c r="W144" s="39"/>
    </row>
    <row r="145" spans="1:23" x14ac:dyDescent="0.3">
      <c r="A145" s="4">
        <v>21348</v>
      </c>
      <c r="B145" s="35" t="s">
        <v>166</v>
      </c>
      <c r="C145" s="36">
        <v>25.440420333465191</v>
      </c>
      <c r="D145" s="37">
        <f t="shared" si="4"/>
        <v>5.0880840666930388E-3</v>
      </c>
      <c r="E145" s="38">
        <f t="shared" si="5"/>
        <v>12.720210166732596</v>
      </c>
      <c r="F145" s="36">
        <v>29.369218604818119</v>
      </c>
      <c r="G145" s="36">
        <v>32.169455057460382</v>
      </c>
      <c r="H145" s="39">
        <v>22.518618540222267</v>
      </c>
      <c r="I145" s="39">
        <v>0.64338910114920767</v>
      </c>
      <c r="J145" s="36">
        <v>4.0226152645567943</v>
      </c>
      <c r="K145" s="39">
        <v>0.67043587742613242</v>
      </c>
      <c r="L145" s="36">
        <v>35.538206038284862</v>
      </c>
      <c r="M145" s="39">
        <v>4.264584724594183</v>
      </c>
      <c r="N145" s="39">
        <v>0.71076412076569728</v>
      </c>
      <c r="O145" s="39">
        <v>131.75795936721011</v>
      </c>
      <c r="P145" s="39">
        <v>31.284749683178497</v>
      </c>
      <c r="Q145" s="39">
        <v>19.8231822976262</v>
      </c>
      <c r="R145" s="39">
        <v>29.072865286935894</v>
      </c>
      <c r="S145" s="39">
        <v>39.391072541569486</v>
      </c>
      <c r="T145" s="39">
        <v>16.967666879158564</v>
      </c>
      <c r="U145" s="39">
        <v>11.299456072643832</v>
      </c>
      <c r="V145" s="39">
        <v>52.141249471964166</v>
      </c>
      <c r="W145" s="39"/>
    </row>
    <row r="146" spans="1:23" ht="13.5" thickBot="1" x14ac:dyDescent="0.35">
      <c r="A146" s="4">
        <v>21349</v>
      </c>
      <c r="B146" s="23" t="s">
        <v>167</v>
      </c>
      <c r="C146" s="24">
        <v>22.270152568833375</v>
      </c>
      <c r="D146" s="25">
        <f t="shared" si="4"/>
        <v>4.4540305137666754E-3</v>
      </c>
      <c r="E146" s="26">
        <f t="shared" si="5"/>
        <v>11.135076284416687</v>
      </c>
      <c r="F146" s="24">
        <v>25.709362132525403</v>
      </c>
      <c r="G146" s="24">
        <v>28.160646042607627</v>
      </c>
      <c r="H146" s="27">
        <v>19.712452229825338</v>
      </c>
      <c r="I146" s="27">
        <v>0.56321292085215258</v>
      </c>
      <c r="J146" s="24">
        <v>3.5213355162043318</v>
      </c>
      <c r="K146" s="27">
        <v>0.58688925270072201</v>
      </c>
      <c r="L146" s="24">
        <v>31.109598824283207</v>
      </c>
      <c r="M146" s="27">
        <v>3.7331518589139847</v>
      </c>
      <c r="N146" s="27">
        <v>0.62219197648566416</v>
      </c>
      <c r="O146" s="27">
        <v>115.33889058452698</v>
      </c>
      <c r="P146" s="27">
        <v>27.386188568813179</v>
      </c>
      <c r="Q146" s="27">
        <v>17.352908811306627</v>
      </c>
      <c r="R146" s="27">
        <v>25.449938997333117</v>
      </c>
      <c r="S146" s="27">
        <v>34.482338886389286</v>
      </c>
      <c r="T146" s="27">
        <v>14.853234544986499</v>
      </c>
      <c r="U146" s="27">
        <v>9.8913700082066764</v>
      </c>
      <c r="V146" s="27">
        <v>45.643647614688632</v>
      </c>
      <c r="W146" s="27"/>
    </row>
    <row r="147" spans="1:23" ht="13.5" thickBot="1" x14ac:dyDescent="0.35">
      <c r="A147" s="4" t="s">
        <v>490</v>
      </c>
      <c r="B147" s="40" t="s">
        <v>168</v>
      </c>
      <c r="C147" s="32">
        <v>342.28433804479062</v>
      </c>
      <c r="D147" s="33">
        <f t="shared" si="4"/>
        <v>6.8456867608958125E-2</v>
      </c>
      <c r="E147" s="33">
        <f t="shared" si="5"/>
        <v>171.14216902239531</v>
      </c>
      <c r="F147" s="32">
        <v>395.14376795965751</v>
      </c>
      <c r="G147" s="32">
        <v>432.81913133801862</v>
      </c>
      <c r="H147" s="32">
        <v>302.97339193661304</v>
      </c>
      <c r="I147" s="32">
        <v>8.6563826267603723</v>
      </c>
      <c r="J147" s="32">
        <v>54.121676646454638</v>
      </c>
      <c r="K147" s="32">
        <v>9.0202794410757736</v>
      </c>
      <c r="L147" s="32">
        <v>478.14348857721319</v>
      </c>
      <c r="M147" s="32">
        <v>57.377218629265577</v>
      </c>
      <c r="N147" s="32">
        <v>9.5628697715442641</v>
      </c>
      <c r="O147" s="32">
        <v>1772.717797622769</v>
      </c>
      <c r="P147" s="32">
        <v>420.9159949341597</v>
      </c>
      <c r="Q147" s="32">
        <v>266.708047341449</v>
      </c>
      <c r="R147" s="32">
        <v>391.15652647901015</v>
      </c>
      <c r="S147" s="32">
        <v>529.98130585246315</v>
      </c>
      <c r="T147" s="32">
        <v>228.28894136853447</v>
      </c>
      <c r="U147" s="32">
        <v>152.02684513052154</v>
      </c>
      <c r="V147" s="32">
        <v>701.5266582235995</v>
      </c>
      <c r="W147" s="34"/>
    </row>
    <row r="148" spans="1:23" x14ac:dyDescent="0.3">
      <c r="A148" s="4">
        <v>113</v>
      </c>
      <c r="B148" s="50" t="s">
        <v>169</v>
      </c>
      <c r="C148" s="19">
        <v>54.408511622420832</v>
      </c>
      <c r="D148" s="20">
        <f t="shared" si="4"/>
        <v>1.0881702324484167E-2</v>
      </c>
      <c r="E148" s="21">
        <f t="shared" si="5"/>
        <v>27.204255811210416</v>
      </c>
      <c r="F148" s="19">
        <v>62.810891127442829</v>
      </c>
      <c r="G148" s="19">
        <v>68.799656076373239</v>
      </c>
      <c r="H148" s="22">
        <v>48.159759253461267</v>
      </c>
      <c r="I148" s="22">
        <v>1.3759931215274648</v>
      </c>
      <c r="J148" s="19">
        <v>8.6030225328574446</v>
      </c>
      <c r="K148" s="22">
        <v>1.4338370888095742</v>
      </c>
      <c r="L148" s="19">
        <v>76.004282591609154</v>
      </c>
      <c r="M148" s="22">
        <v>9.1205139109930986</v>
      </c>
      <c r="N148" s="22">
        <v>1.520085651832183</v>
      </c>
      <c r="O148" s="22">
        <v>281.78600705536604</v>
      </c>
      <c r="P148" s="22">
        <v>66.907568524041594</v>
      </c>
      <c r="Q148" s="22">
        <v>42.395126743051513</v>
      </c>
      <c r="R148" s="22">
        <v>62.177090949262286</v>
      </c>
      <c r="S148" s="22">
        <v>84.244269556283811</v>
      </c>
      <c r="T148" s="22">
        <v>36.288138658844183</v>
      </c>
      <c r="U148" s="22">
        <v>24.165740148827826</v>
      </c>
      <c r="V148" s="22">
        <v>111.512614206736</v>
      </c>
      <c r="W148" s="22"/>
    </row>
    <row r="149" spans="1:23" x14ac:dyDescent="0.3">
      <c r="A149" s="4">
        <v>114</v>
      </c>
      <c r="B149" s="51" t="s">
        <v>170</v>
      </c>
      <c r="C149" s="36">
        <v>42.078525175613237</v>
      </c>
      <c r="D149" s="37">
        <f t="shared" si="4"/>
        <v>8.4157050351226486E-3</v>
      </c>
      <c r="E149" s="38">
        <f t="shared" si="5"/>
        <v>21.039262587806618</v>
      </c>
      <c r="F149" s="36">
        <v>48.576768317986371</v>
      </c>
      <c r="G149" s="36">
        <v>53.208367109425353</v>
      </c>
      <c r="H149" s="39">
        <v>37.245856976597743</v>
      </c>
      <c r="I149" s="39">
        <v>1.0641673421885072</v>
      </c>
      <c r="J149" s="36">
        <v>6.6534167070660111</v>
      </c>
      <c r="K149" s="39">
        <v>1.108902784511002</v>
      </c>
      <c r="L149" s="36">
        <v>58.780290493510684</v>
      </c>
      <c r="M149" s="39">
        <v>7.0536348592212814</v>
      </c>
      <c r="N149" s="39">
        <v>1.1756058098702138</v>
      </c>
      <c r="O149" s="39">
        <v>217.928027039222</v>
      </c>
      <c r="P149" s="39">
        <v>51.745061988017795</v>
      </c>
      <c r="Q149" s="39">
        <v>32.787598020705317</v>
      </c>
      <c r="R149" s="39">
        <v>48.086599115436663</v>
      </c>
      <c r="S149" s="39">
        <v>65.152942282737484</v>
      </c>
      <c r="T149" s="39">
        <v>28.064567667811147</v>
      </c>
      <c r="U149" s="39">
        <v>18.689331410064685</v>
      </c>
      <c r="V149" s="39">
        <v>86.241769980029659</v>
      </c>
      <c r="W149" s="39"/>
    </row>
    <row r="150" spans="1:23" x14ac:dyDescent="0.3">
      <c r="A150" s="4">
        <v>115</v>
      </c>
      <c r="B150" s="51" t="s">
        <v>171</v>
      </c>
      <c r="C150" s="36">
        <v>43.037524121476046</v>
      </c>
      <c r="D150" s="37">
        <f t="shared" si="4"/>
        <v>8.6075048242952104E-3</v>
      </c>
      <c r="E150" s="38">
        <f t="shared" si="5"/>
        <v>21.518762060738023</v>
      </c>
      <c r="F150" s="36">
        <v>49.683866758721862</v>
      </c>
      <c r="G150" s="36">
        <v>54.421022917965736</v>
      </c>
      <c r="H150" s="39">
        <v>38.09471604257601</v>
      </c>
      <c r="I150" s="39">
        <v>1.0884204583593147</v>
      </c>
      <c r="J150" s="36">
        <v>6.8050527157386771</v>
      </c>
      <c r="K150" s="39">
        <v>1.1341754526231129</v>
      </c>
      <c r="L150" s="36">
        <v>60.119934323362777</v>
      </c>
      <c r="M150" s="39">
        <v>7.2143921188035334</v>
      </c>
      <c r="N150" s="39">
        <v>1.2023986864672556</v>
      </c>
      <c r="O150" s="39">
        <v>222.89475881825538</v>
      </c>
      <c r="P150" s="39">
        <v>52.924368051930756</v>
      </c>
      <c r="Q150" s="39">
        <v>33.534850254665571</v>
      </c>
      <c r="R150" s="39">
        <v>49.18252625806754</v>
      </c>
      <c r="S150" s="39">
        <v>66.637823292902183</v>
      </c>
      <c r="T150" s="39">
        <v>28.704178744891497</v>
      </c>
      <c r="U150" s="39">
        <v>19.115274311968484</v>
      </c>
      <c r="V150" s="39">
        <v>88.207280086551265</v>
      </c>
      <c r="W150" s="39"/>
    </row>
    <row r="151" spans="1:23" x14ac:dyDescent="0.3">
      <c r="A151" s="4">
        <v>116</v>
      </c>
      <c r="B151" s="51" t="s">
        <v>172</v>
      </c>
      <c r="C151" s="36">
        <v>40.884669345049318</v>
      </c>
      <c r="D151" s="37">
        <f t="shared" si="4"/>
        <v>8.1769338690098631E-3</v>
      </c>
      <c r="E151" s="38">
        <f t="shared" si="5"/>
        <v>20.442334672524659</v>
      </c>
      <c r="F151" s="36">
        <v>47.19854372849931</v>
      </c>
      <c r="G151" s="36">
        <v>51.698734368181185</v>
      </c>
      <c r="H151" s="39">
        <v>36.189114057726826</v>
      </c>
      <c r="I151" s="39">
        <v>1.0339746873636237</v>
      </c>
      <c r="J151" s="36">
        <v>6.4646453493306479</v>
      </c>
      <c r="K151" s="39">
        <v>1.0774408915551081</v>
      </c>
      <c r="L151" s="36">
        <v>57.112570623694793</v>
      </c>
      <c r="M151" s="39">
        <v>6.853508474843375</v>
      </c>
      <c r="N151" s="39">
        <v>1.1422514124738958</v>
      </c>
      <c r="O151" s="39">
        <v>211.74495278369054</v>
      </c>
      <c r="P151" s="39">
        <v>50.27694627579961</v>
      </c>
      <c r="Q151" s="39">
        <v>31.857345239652741</v>
      </c>
      <c r="R151" s="39">
        <v>46.722281652161485</v>
      </c>
      <c r="S151" s="39">
        <v>63.304416943552816</v>
      </c>
      <c r="T151" s="39">
        <v>27.268317143282548</v>
      </c>
      <c r="U151" s="39">
        <v>18.159075960755871</v>
      </c>
      <c r="V151" s="39">
        <v>83.794910459666013</v>
      </c>
      <c r="W151" s="39"/>
    </row>
    <row r="152" spans="1:23" x14ac:dyDescent="0.3">
      <c r="A152" s="4">
        <v>117</v>
      </c>
      <c r="B152" s="51" t="s">
        <v>173</v>
      </c>
      <c r="C152" s="36">
        <v>64.194215151633188</v>
      </c>
      <c r="D152" s="37">
        <f t="shared" si="4"/>
        <v>1.2838843030326638E-2</v>
      </c>
      <c r="E152" s="38">
        <f t="shared" si="5"/>
        <v>32.097107575816594</v>
      </c>
      <c r="F152" s="36">
        <v>74.107813992090797</v>
      </c>
      <c r="G152" s="36">
        <v>81.17369493903027</v>
      </c>
      <c r="H152" s="39">
        <v>56.821586457321182</v>
      </c>
      <c r="I152" s="39">
        <v>1.6234738987806054</v>
      </c>
      <c r="J152" s="36">
        <v>10.150328743803026</v>
      </c>
      <c r="K152" s="39">
        <v>1.6917214573005044</v>
      </c>
      <c r="L152" s="36">
        <v>89.674117590099982</v>
      </c>
      <c r="M152" s="39">
        <v>10.760894110811998</v>
      </c>
      <c r="N152" s="39">
        <v>1.7934823518019998</v>
      </c>
      <c r="O152" s="39">
        <v>332.46694357611528</v>
      </c>
      <c r="P152" s="39">
        <v>78.941303870092241</v>
      </c>
      <c r="Q152" s="39">
        <v>50.020149538564368</v>
      </c>
      <c r="R152" s="39">
        <v>73.360020976108004</v>
      </c>
      <c r="S152" s="39">
        <v>99.396116598780864</v>
      </c>
      <c r="T152" s="39">
        <v>42.814782302521181</v>
      </c>
      <c r="U152" s="39">
        <v>28.512096290703322</v>
      </c>
      <c r="V152" s="39">
        <v>131.56883978348708</v>
      </c>
      <c r="W152" s="39"/>
    </row>
    <row r="153" spans="1:23" x14ac:dyDescent="0.3">
      <c r="A153" s="4">
        <v>6689</v>
      </c>
      <c r="B153" s="51" t="s">
        <v>174</v>
      </c>
      <c r="C153" s="36">
        <v>57.735650822353016</v>
      </c>
      <c r="D153" s="37">
        <f t="shared" si="4"/>
        <v>1.1547130164470603E-2</v>
      </c>
      <c r="E153" s="38">
        <f t="shared" si="5"/>
        <v>28.867825411176508</v>
      </c>
      <c r="F153" s="36">
        <v>66.651844901423118</v>
      </c>
      <c r="G153" s="36">
        <v>73.006829289676617</v>
      </c>
      <c r="H153" s="39">
        <v>51.104780502773629</v>
      </c>
      <c r="I153" s="39">
        <v>1.4601365857935324</v>
      </c>
      <c r="J153" s="36">
        <v>9.1291066445789397</v>
      </c>
      <c r="K153" s="39">
        <v>1.5215177740964902</v>
      </c>
      <c r="L153" s="36">
        <v>80.652026491096024</v>
      </c>
      <c r="M153" s="39">
        <v>9.6782431789315222</v>
      </c>
      <c r="N153" s="39">
        <v>1.6130405298219206</v>
      </c>
      <c r="O153" s="39">
        <v>299.01752547242069</v>
      </c>
      <c r="P153" s="39">
        <v>70.999038541698795</v>
      </c>
      <c r="Q153" s="39">
        <v>44.987634493525874</v>
      </c>
      <c r="R153" s="39">
        <v>65.979287158389809</v>
      </c>
      <c r="S153" s="39">
        <v>89.395897550732784</v>
      </c>
      <c r="T153" s="39">
        <v>38.507197497694349</v>
      </c>
      <c r="U153" s="39">
        <v>25.64350123706549</v>
      </c>
      <c r="V153" s="39">
        <v>118.33173090283134</v>
      </c>
      <c r="W153" s="39"/>
    </row>
    <row r="154" spans="1:23" x14ac:dyDescent="0.3">
      <c r="A154" s="4">
        <v>10488</v>
      </c>
      <c r="B154" s="51" t="s">
        <v>175</v>
      </c>
      <c r="C154" s="36">
        <v>19.747549721950588</v>
      </c>
      <c r="D154" s="37">
        <f t="shared" si="4"/>
        <v>3.9495099443901177E-3</v>
      </c>
      <c r="E154" s="38">
        <f t="shared" si="5"/>
        <v>9.8737748609752938</v>
      </c>
      <c r="F154" s="36">
        <v>22.79719034085965</v>
      </c>
      <c r="G154" s="36">
        <v>24.970810424841947</v>
      </c>
      <c r="H154" s="39">
        <v>17.479567297389362</v>
      </c>
      <c r="I154" s="39">
        <v>0.49941620849683893</v>
      </c>
      <c r="J154" s="36">
        <v>3.1224639336881888</v>
      </c>
      <c r="K154" s="39">
        <v>0.52041065561469813</v>
      </c>
      <c r="L154" s="36">
        <v>27.585727026954551</v>
      </c>
      <c r="M154" s="39">
        <v>3.310287243234546</v>
      </c>
      <c r="N154" s="39">
        <v>0.55171454053909108</v>
      </c>
      <c r="O154" s="39">
        <v>102.27412989887209</v>
      </c>
      <c r="P154" s="39">
        <v>24.284077928330213</v>
      </c>
      <c r="Q154" s="39">
        <v>15.387296001344961</v>
      </c>
      <c r="R154" s="39">
        <v>22.567152794174699</v>
      </c>
      <c r="S154" s="39">
        <v>30.576427331759142</v>
      </c>
      <c r="T154" s="39">
        <v>13.170766872940215</v>
      </c>
      <c r="U154" s="39">
        <v>8.7709466943047776</v>
      </c>
      <c r="V154" s="39">
        <v>40.47346321388369</v>
      </c>
      <c r="W154" s="39"/>
    </row>
    <row r="155" spans="1:23" ht="13.5" thickBot="1" x14ac:dyDescent="0.35">
      <c r="A155" s="4">
        <v>24047</v>
      </c>
      <c r="B155" s="52" t="s">
        <v>176</v>
      </c>
      <c r="C155" s="24">
        <v>20.197692084294353</v>
      </c>
      <c r="D155" s="25">
        <f t="shared" si="4"/>
        <v>4.0395384168588708E-3</v>
      </c>
      <c r="E155" s="26">
        <f t="shared" si="5"/>
        <v>10.098846042147176</v>
      </c>
      <c r="F155" s="24">
        <v>23.316848792633454</v>
      </c>
      <c r="G155" s="24">
        <v>25.540016212524169</v>
      </c>
      <c r="H155" s="27">
        <v>17.878011348766918</v>
      </c>
      <c r="I155" s="27">
        <v>0.51080032425048338</v>
      </c>
      <c r="J155" s="24">
        <v>3.1936400193916854</v>
      </c>
      <c r="K155" s="27">
        <v>0.53227333656528086</v>
      </c>
      <c r="L155" s="24">
        <v>28.214539436885129</v>
      </c>
      <c r="M155" s="27">
        <v>3.3857447324262155</v>
      </c>
      <c r="N155" s="27">
        <v>0.56429078873770255</v>
      </c>
      <c r="O155" s="27">
        <v>104.60545297882653</v>
      </c>
      <c r="P155" s="27">
        <v>24.837629754248542</v>
      </c>
      <c r="Q155" s="27">
        <v>15.738047049938547</v>
      </c>
      <c r="R155" s="27">
        <v>23.081567575409601</v>
      </c>
      <c r="S155" s="27">
        <v>31.273412295713985</v>
      </c>
      <c r="T155" s="27">
        <v>13.47099248054935</v>
      </c>
      <c r="U155" s="27">
        <v>8.9708790768310482</v>
      </c>
      <c r="V155" s="27">
        <v>41.396049590414236</v>
      </c>
      <c r="W155" s="27"/>
    </row>
    <row r="156" spans="1:23" ht="13.5" thickBot="1" x14ac:dyDescent="0.35">
      <c r="A156" s="4" t="s">
        <v>490</v>
      </c>
      <c r="B156" s="40" t="s">
        <v>177</v>
      </c>
      <c r="C156" s="32">
        <v>314.36725572235906</v>
      </c>
      <c r="D156" s="33">
        <f t="shared" si="4"/>
        <v>6.287345114447182E-2</v>
      </c>
      <c r="E156" s="33">
        <f t="shared" si="5"/>
        <v>157.18362786117953</v>
      </c>
      <c r="F156" s="32">
        <v>362.9154131294635</v>
      </c>
      <c r="G156" s="32">
        <v>397.51793295626373</v>
      </c>
      <c r="H156" s="32">
        <v>278.26255306938458</v>
      </c>
      <c r="I156" s="32">
        <v>7.9503586591252748</v>
      </c>
      <c r="J156" s="32">
        <v>49.707453924498303</v>
      </c>
      <c r="K156" s="32">
        <v>8.2845756540830511</v>
      </c>
      <c r="L156" s="32">
        <v>439.14558639800816</v>
      </c>
      <c r="M156" s="32">
        <v>52.697470367760978</v>
      </c>
      <c r="N156" s="32">
        <v>8.7829117279601636</v>
      </c>
      <c r="O156" s="32">
        <v>1628.1330089252554</v>
      </c>
      <c r="P156" s="32">
        <v>386.58562928398652</v>
      </c>
      <c r="Q156" s="32">
        <v>244.95504936258186</v>
      </c>
      <c r="R156" s="32">
        <v>359.2533753940138</v>
      </c>
      <c r="S156" s="32">
        <v>486.75545500182653</v>
      </c>
      <c r="T156" s="32">
        <v>209.66944739492433</v>
      </c>
      <c r="U156" s="32">
        <v>139.62737054464975</v>
      </c>
      <c r="V156" s="32">
        <v>644.30938213997752</v>
      </c>
      <c r="W156" s="34"/>
    </row>
    <row r="157" spans="1:23" x14ac:dyDescent="0.3">
      <c r="A157" s="4">
        <v>125</v>
      </c>
      <c r="B157" s="50" t="s">
        <v>178</v>
      </c>
      <c r="C157" s="19">
        <v>81.272859375931048</v>
      </c>
      <c r="D157" s="20">
        <f t="shared" si="4"/>
        <v>1.6254571875186211E-2</v>
      </c>
      <c r="E157" s="21">
        <f t="shared" si="5"/>
        <v>40.636429687965524</v>
      </c>
      <c r="F157" s="19">
        <v>93.823936175713456</v>
      </c>
      <c r="G157" s="19">
        <v>102.769669793785</v>
      </c>
      <c r="H157" s="22">
        <v>71.938768855649499</v>
      </c>
      <c r="I157" s="22">
        <v>2.0553933958756998</v>
      </c>
      <c r="J157" s="19">
        <v>12.850787857846198</v>
      </c>
      <c r="K157" s="22">
        <v>2.1417979763076995</v>
      </c>
      <c r="L157" s="19">
        <v>113.53159986995311</v>
      </c>
      <c r="M157" s="22">
        <v>13.623791984394373</v>
      </c>
      <c r="N157" s="22">
        <v>2.2706319973990623</v>
      </c>
      <c r="O157" s="22">
        <v>420.91859973024037</v>
      </c>
      <c r="P157" s="22">
        <v>99.943358965164037</v>
      </c>
      <c r="Q157" s="22">
        <v>63.327833665513054</v>
      </c>
      <c r="R157" s="22">
        <v>92.877195468833321</v>
      </c>
      <c r="S157" s="22">
        <v>125.84010237939397</v>
      </c>
      <c r="T157" s="22">
        <v>54.205503923750022</v>
      </c>
      <c r="U157" s="22">
        <v>36.097638811748638</v>
      </c>
      <c r="V157" s="22">
        <v>166.57226494194006</v>
      </c>
      <c r="W157" s="22"/>
    </row>
    <row r="158" spans="1:23" x14ac:dyDescent="0.3">
      <c r="A158" s="4">
        <v>126</v>
      </c>
      <c r="B158" s="51" t="s">
        <v>179</v>
      </c>
      <c r="C158" s="36">
        <v>44.618858506410518</v>
      </c>
      <c r="D158" s="37">
        <f t="shared" si="4"/>
        <v>8.923771701282104E-3</v>
      </c>
      <c r="E158" s="38">
        <f t="shared" si="5"/>
        <v>22.309429253205259</v>
      </c>
      <c r="F158" s="36">
        <v>51.509408736004524</v>
      </c>
      <c r="G158" s="36">
        <v>56.420622954449776</v>
      </c>
      <c r="H158" s="39">
        <v>39.494436068114844</v>
      </c>
      <c r="I158" s="39">
        <v>1.1284124590889955</v>
      </c>
      <c r="J158" s="36">
        <v>7.055091816973114</v>
      </c>
      <c r="K158" s="39">
        <v>1.1758486361621858</v>
      </c>
      <c r="L158" s="36">
        <v>62.328930340354738</v>
      </c>
      <c r="M158" s="39">
        <v>7.4794716408425685</v>
      </c>
      <c r="N158" s="39">
        <v>1.2465786068070948</v>
      </c>
      <c r="O158" s="39">
        <v>231.08461531060641</v>
      </c>
      <c r="P158" s="39">
        <v>54.868976267896478</v>
      </c>
      <c r="Q158" s="39">
        <v>34.767026428454095</v>
      </c>
      <c r="R158" s="39">
        <v>50.989647404030841</v>
      </c>
      <c r="S158" s="39">
        <v>69.086307109322988</v>
      </c>
      <c r="T158" s="39">
        <v>29.758860810534571</v>
      </c>
      <c r="U158" s="39">
        <v>19.817629783478669</v>
      </c>
      <c r="V158" s="39">
        <v>91.448293779827466</v>
      </c>
      <c r="W158" s="39"/>
    </row>
    <row r="159" spans="1:23" x14ac:dyDescent="0.3">
      <c r="A159" s="4">
        <v>127</v>
      </c>
      <c r="B159" s="51" t="s">
        <v>180</v>
      </c>
      <c r="C159" s="36">
        <v>86.517532217912745</v>
      </c>
      <c r="D159" s="37">
        <f t="shared" si="4"/>
        <v>1.7303506443582549E-2</v>
      </c>
      <c r="E159" s="38">
        <f t="shared" si="5"/>
        <v>43.258766108956372</v>
      </c>
      <c r="F159" s="36">
        <v>99.878550886787821</v>
      </c>
      <c r="G159" s="36">
        <v>109.40156757965907</v>
      </c>
      <c r="H159" s="39">
        <v>76.581097305761347</v>
      </c>
      <c r="I159" s="39">
        <v>2.1880313515931813</v>
      </c>
      <c r="J159" s="36">
        <v>13.680070580192178</v>
      </c>
      <c r="K159" s="39">
        <v>2.2800117633653629</v>
      </c>
      <c r="L159" s="36">
        <v>120.85798290995989</v>
      </c>
      <c r="M159" s="39">
        <v>14.502957949195185</v>
      </c>
      <c r="N159" s="39">
        <v>2.4171596581991976</v>
      </c>
      <c r="O159" s="39">
        <v>448.08117731938245</v>
      </c>
      <c r="P159" s="39">
        <v>106.39287021068886</v>
      </c>
      <c r="Q159" s="39">
        <v>67.414484140436699</v>
      </c>
      <c r="R159" s="39">
        <v>98.870715426851106</v>
      </c>
      <c r="S159" s="39">
        <v>133.9607735659286</v>
      </c>
      <c r="T159" s="39">
        <v>57.703475282181351</v>
      </c>
      <c r="U159" s="39">
        <v>38.427079505596176</v>
      </c>
      <c r="V159" s="39">
        <v>177.32145035114809</v>
      </c>
      <c r="W159" s="39"/>
    </row>
    <row r="160" spans="1:23" x14ac:dyDescent="0.3">
      <c r="A160" s="4">
        <v>128</v>
      </c>
      <c r="B160" s="51" t="s">
        <v>181</v>
      </c>
      <c r="C160" s="36">
        <v>24.931765674196058</v>
      </c>
      <c r="D160" s="37">
        <f t="shared" si="4"/>
        <v>4.9863531348392116E-3</v>
      </c>
      <c r="E160" s="38">
        <f t="shared" si="5"/>
        <v>12.465882837098029</v>
      </c>
      <c r="F160" s="36">
        <v>28.782011723539377</v>
      </c>
      <c r="G160" s="36">
        <v>31.526260370161854</v>
      </c>
      <c r="H160" s="39">
        <v>22.068382259113296</v>
      </c>
      <c r="I160" s="39">
        <v>0.63052520740323714</v>
      </c>
      <c r="J160" s="36">
        <v>3.9421872696595393</v>
      </c>
      <c r="K160" s="39">
        <v>0.65703121160992328</v>
      </c>
      <c r="L160" s="36">
        <v>34.827656690180682</v>
      </c>
      <c r="M160" s="39">
        <v>4.1793188028216814</v>
      </c>
      <c r="N160" s="39">
        <v>0.69655313380361361</v>
      </c>
      <c r="O160" s="39">
        <v>129.12359644987396</v>
      </c>
      <c r="P160" s="39">
        <v>30.659243756710588</v>
      </c>
      <c r="Q160" s="39">
        <v>19.426838451688823</v>
      </c>
      <c r="R160" s="39">
        <v>28.491583681024252</v>
      </c>
      <c r="S160" s="39">
        <v>38.603489147928727</v>
      </c>
      <c r="T160" s="39">
        <v>16.628416084482918</v>
      </c>
      <c r="U160" s="39">
        <v>11.073535238663085</v>
      </c>
      <c r="V160" s="39">
        <v>51.098739594517646</v>
      </c>
      <c r="W160" s="39"/>
    </row>
    <row r="161" spans="1:23" x14ac:dyDescent="0.3">
      <c r="A161" s="4">
        <v>291</v>
      </c>
      <c r="B161" s="53" t="s">
        <v>182</v>
      </c>
      <c r="C161" s="36">
        <v>39.569882412264057</v>
      </c>
      <c r="D161" s="37">
        <f t="shared" si="4"/>
        <v>7.9139764824528117E-3</v>
      </c>
      <c r="E161" s="38">
        <f t="shared" si="5"/>
        <v>19.784941206132029</v>
      </c>
      <c r="F161" s="36">
        <v>45.680712484298745</v>
      </c>
      <c r="G161" s="36">
        <v>50.036184041183084</v>
      </c>
      <c r="H161" s="39">
        <v>35.025328828828158</v>
      </c>
      <c r="I161" s="39">
        <v>1.0007236808236617</v>
      </c>
      <c r="J161" s="36">
        <v>6.2567524797893146</v>
      </c>
      <c r="K161" s="39">
        <v>1.0427920799648858</v>
      </c>
      <c r="L161" s="36">
        <v>55.275919801840907</v>
      </c>
      <c r="M161" s="39">
        <v>6.6331103762209089</v>
      </c>
      <c r="N161" s="39">
        <v>1.1055183960368182</v>
      </c>
      <c r="O161" s="39">
        <v>204.93556673598513</v>
      </c>
      <c r="P161" s="39">
        <v>48.660118427055565</v>
      </c>
      <c r="Q161" s="39">
        <v>30.832862911550073</v>
      </c>
      <c r="R161" s="39">
        <v>45.219766250416818</v>
      </c>
      <c r="S161" s="39">
        <v>61.268646041689045</v>
      </c>
      <c r="T161" s="39">
        <v>26.391410771447759</v>
      </c>
      <c r="U161" s="39">
        <v>17.575108518506084</v>
      </c>
      <c r="V161" s="39">
        <v>81.100197378425946</v>
      </c>
      <c r="W161" s="39"/>
    </row>
    <row r="162" spans="1:23" x14ac:dyDescent="0.3">
      <c r="A162" s="4">
        <v>122</v>
      </c>
      <c r="B162" s="51" t="s">
        <v>183</v>
      </c>
      <c r="C162" s="36">
        <v>15.088219258088822</v>
      </c>
      <c r="D162" s="37">
        <f t="shared" si="4"/>
        <v>3.0176438516177646E-3</v>
      </c>
      <c r="E162" s="38">
        <f t="shared" si="5"/>
        <v>7.544109629044411</v>
      </c>
      <c r="F162" s="36">
        <v>17.418313217306796</v>
      </c>
      <c r="G162" s="36">
        <v>19.079079078017887</v>
      </c>
      <c r="H162" s="39">
        <v>13.35535535461252</v>
      </c>
      <c r="I162" s="39">
        <v>0.38158158156035776</v>
      </c>
      <c r="J162" s="36">
        <v>2.3857349960027512</v>
      </c>
      <c r="K162" s="39">
        <v>0.3976224993337919</v>
      </c>
      <c r="L162" s="36">
        <v>21.077019865093643</v>
      </c>
      <c r="M162" s="39">
        <v>2.529242383811237</v>
      </c>
      <c r="N162" s="39">
        <v>0.42154039730187287</v>
      </c>
      <c r="O162" s="39">
        <v>78.143087019507689</v>
      </c>
      <c r="P162" s="39">
        <v>18.554377501117632</v>
      </c>
      <c r="Q162" s="39">
        <v>11.756744463306186</v>
      </c>
      <c r="R162" s="39">
        <v>17.242551819520955</v>
      </c>
      <c r="S162" s="39">
        <v>23.362080167231586</v>
      </c>
      <c r="T162" s="39">
        <v>10.063193721457086</v>
      </c>
      <c r="U162" s="39">
        <v>6.7014879662552884</v>
      </c>
      <c r="V162" s="39">
        <v>30.923962501862718</v>
      </c>
      <c r="W162" s="39"/>
    </row>
    <row r="163" spans="1:23" ht="13.5" thickBot="1" x14ac:dyDescent="0.35">
      <c r="A163" s="4">
        <v>292</v>
      </c>
      <c r="B163" s="52" t="s">
        <v>184</v>
      </c>
      <c r="C163" s="24">
        <v>22.368138277555808</v>
      </c>
      <c r="D163" s="25">
        <f t="shared" si="4"/>
        <v>4.4736276555111618E-3</v>
      </c>
      <c r="E163" s="26">
        <f t="shared" si="5"/>
        <v>11.184069138777904</v>
      </c>
      <c r="F163" s="24">
        <v>25.822479905812806</v>
      </c>
      <c r="G163" s="24">
        <v>28.284549139007073</v>
      </c>
      <c r="H163" s="27">
        <v>19.799184397304948</v>
      </c>
      <c r="I163" s="27">
        <v>0.56569098278014152</v>
      </c>
      <c r="J163" s="24">
        <v>3.5368289240352078</v>
      </c>
      <c r="K163" s="27">
        <v>0.58947148733920129</v>
      </c>
      <c r="L163" s="24">
        <v>31.24647692062522</v>
      </c>
      <c r="M163" s="27">
        <v>3.7495772304750261</v>
      </c>
      <c r="N163" s="27">
        <v>0.62492953841250443</v>
      </c>
      <c r="O163" s="27">
        <v>115.8463663596593</v>
      </c>
      <c r="P163" s="27">
        <v>27.50668415535338</v>
      </c>
      <c r="Q163" s="27">
        <v>17.429259301632911</v>
      </c>
      <c r="R163" s="27">
        <v>25.561915343336523</v>
      </c>
      <c r="S163" s="27">
        <v>34.634056590331667</v>
      </c>
      <c r="T163" s="27">
        <v>14.918586801070628</v>
      </c>
      <c r="U163" s="27">
        <v>9.9348907204018122</v>
      </c>
      <c r="V163" s="27">
        <v>45.844473592255632</v>
      </c>
      <c r="W163" s="27"/>
    </row>
    <row r="164" spans="1:23" ht="13.5" thickBot="1" x14ac:dyDescent="0.35">
      <c r="A164" s="4" t="s">
        <v>490</v>
      </c>
      <c r="B164" s="41" t="s">
        <v>185</v>
      </c>
      <c r="C164" s="42">
        <v>1457.4596205370378</v>
      </c>
      <c r="D164" s="43">
        <f t="shared" si="4"/>
        <v>0.2914919241074076</v>
      </c>
      <c r="E164" s="43">
        <f t="shared" si="5"/>
        <v>728.72981026851892</v>
      </c>
      <c r="F164" s="42">
        <v>1682.5370666907227</v>
      </c>
      <c r="G164" s="42">
        <v>1842.9601848698426</v>
      </c>
      <c r="H164" s="42">
        <v>1290.0721294088896</v>
      </c>
      <c r="I164" s="42">
        <v>36.85920369739685</v>
      </c>
      <c r="J164" s="42">
        <v>230.45214034200987</v>
      </c>
      <c r="K164" s="42">
        <v>38.408690057001643</v>
      </c>
      <c r="L164" s="42">
        <v>2035.9530073877031</v>
      </c>
      <c r="M164" s="42">
        <v>244.31436088652436</v>
      </c>
      <c r="N164" s="42">
        <v>40.719060147754064</v>
      </c>
      <c r="O164" s="42">
        <v>7548.2992397520729</v>
      </c>
      <c r="P164" s="42">
        <v>1792.2761811392991</v>
      </c>
      <c r="Q164" s="42">
        <v>1135.6529243870225</v>
      </c>
      <c r="R164" s="42">
        <v>1665.5592420886128</v>
      </c>
      <c r="S164" s="42">
        <v>2256.6803883921111</v>
      </c>
      <c r="T164" s="42">
        <v>972.06292219028455</v>
      </c>
      <c r="U164" s="42">
        <v>647.33604020870609</v>
      </c>
      <c r="V164" s="42">
        <v>2987.1269685654984</v>
      </c>
      <c r="W164" s="44"/>
    </row>
    <row r="165" spans="1:23" ht="13.5" thickBot="1" x14ac:dyDescent="0.35">
      <c r="A165" s="4" t="s">
        <v>490</v>
      </c>
      <c r="B165" s="49" t="s">
        <v>186</v>
      </c>
      <c r="C165" s="32">
        <v>776.5755533036612</v>
      </c>
      <c r="D165" s="33">
        <f t="shared" si="4"/>
        <v>0.15531511066073225</v>
      </c>
      <c r="E165" s="33">
        <f t="shared" si="5"/>
        <v>388.2877766518306</v>
      </c>
      <c r="F165" s="32">
        <v>896.50315872065858</v>
      </c>
      <c r="G165" s="32">
        <v>981.98111639933768</v>
      </c>
      <c r="H165" s="32">
        <v>687.38678147953635</v>
      </c>
      <c r="I165" s="32">
        <v>19.639622327986753</v>
      </c>
      <c r="J165" s="32">
        <v>122.79139392566201</v>
      </c>
      <c r="K165" s="32">
        <v>20.46523232094367</v>
      </c>
      <c r="L165" s="32">
        <v>1084.8131302805994</v>
      </c>
      <c r="M165" s="32">
        <v>130.17757563367192</v>
      </c>
      <c r="N165" s="32">
        <v>21.696262605611988</v>
      </c>
      <c r="O165" s="32">
        <v>4021.946526691514</v>
      </c>
      <c r="P165" s="32">
        <v>954.97525106621197</v>
      </c>
      <c r="Q165" s="32">
        <v>605.10787790594634</v>
      </c>
      <c r="R165" s="32">
        <v>887.45689538101431</v>
      </c>
      <c r="S165" s="32">
        <v>1202.4228984123608</v>
      </c>
      <c r="T165" s="32">
        <v>517.9425151879949</v>
      </c>
      <c r="U165" s="32">
        <v>344.91888249586111</v>
      </c>
      <c r="V165" s="32">
        <v>1591.6254184436866</v>
      </c>
      <c r="W165" s="34"/>
    </row>
    <row r="166" spans="1:23" x14ac:dyDescent="0.3">
      <c r="A166" s="4">
        <v>91</v>
      </c>
      <c r="B166" s="50" t="s">
        <v>187</v>
      </c>
      <c r="C166" s="19">
        <v>235.05892083295055</v>
      </c>
      <c r="D166" s="20">
        <f t="shared" si="4"/>
        <v>4.7011784166590111E-2</v>
      </c>
      <c r="E166" s="21">
        <f t="shared" si="5"/>
        <v>117.52946041647527</v>
      </c>
      <c r="F166" s="19">
        <v>271.35938559452444</v>
      </c>
      <c r="G166" s="19">
        <v>297.23240773831873</v>
      </c>
      <c r="H166" s="22">
        <v>208.06268541682309</v>
      </c>
      <c r="I166" s="22">
        <v>5.9446481547663748</v>
      </c>
      <c r="J166" s="19">
        <v>37.167294825277054</v>
      </c>
      <c r="K166" s="22">
        <v>6.1945491375461756</v>
      </c>
      <c r="L166" s="19">
        <v>328.35826807113381</v>
      </c>
      <c r="M166" s="22">
        <v>39.402992168536052</v>
      </c>
      <c r="N166" s="22">
        <v>6.5671653614226759</v>
      </c>
      <c r="O166" s="22">
        <v>1217.3888376863017</v>
      </c>
      <c r="P166" s="22">
        <v>289.05809741608493</v>
      </c>
      <c r="Q166" s="22">
        <v>183.15797370004321</v>
      </c>
      <c r="R166" s="22">
        <v>268.62120398535399</v>
      </c>
      <c r="S166" s="22">
        <v>363.95715482318087</v>
      </c>
      <c r="T166" s="22">
        <v>156.77419686425273</v>
      </c>
      <c r="U166" s="22">
        <v>104.40228249456814</v>
      </c>
      <c r="V166" s="22">
        <v>481.76349569347491</v>
      </c>
      <c r="W166" s="22"/>
    </row>
    <row r="167" spans="1:23" x14ac:dyDescent="0.3">
      <c r="A167" s="4">
        <v>92</v>
      </c>
      <c r="B167" s="51" t="s">
        <v>188</v>
      </c>
      <c r="C167" s="36">
        <v>50.404619300439492</v>
      </c>
      <c r="D167" s="37">
        <f t="shared" si="4"/>
        <v>1.0080923860087899E-2</v>
      </c>
      <c r="E167" s="38">
        <f t="shared" si="5"/>
        <v>25.202309650219746</v>
      </c>
      <c r="F167" s="36">
        <v>58.188672338088182</v>
      </c>
      <c r="G167" s="36">
        <v>63.736727381855665</v>
      </c>
      <c r="H167" s="39">
        <v>44.615709167298967</v>
      </c>
      <c r="I167" s="39">
        <v>1.2747345476371132</v>
      </c>
      <c r="J167" s="36">
        <v>7.9699308558753108</v>
      </c>
      <c r="K167" s="39">
        <v>1.3283218093125517</v>
      </c>
      <c r="L167" s="36">
        <v>70.411169410750858</v>
      </c>
      <c r="M167" s="39">
        <v>8.4493403292901021</v>
      </c>
      <c r="N167" s="39">
        <v>1.4082233882150172</v>
      </c>
      <c r="O167" s="39">
        <v>261.04953041876149</v>
      </c>
      <c r="P167" s="39">
        <v>61.98387750755262</v>
      </c>
      <c r="Q167" s="39">
        <v>39.275292779683546</v>
      </c>
      <c r="R167" s="39">
        <v>57.601513164989683</v>
      </c>
      <c r="S167" s="39">
        <v>78.044780285411463</v>
      </c>
      <c r="T167" s="39">
        <v>33.61771457587281</v>
      </c>
      <c r="U167" s="39">
        <v>22.387396677343922</v>
      </c>
      <c r="V167" s="39">
        <v>103.3064625125877</v>
      </c>
      <c r="W167" s="39"/>
    </row>
    <row r="168" spans="1:23" x14ac:dyDescent="0.3">
      <c r="A168" s="4">
        <v>97</v>
      </c>
      <c r="B168" s="51" t="s">
        <v>189</v>
      </c>
      <c r="C168" s="36">
        <v>44.399601364422878</v>
      </c>
      <c r="D168" s="37">
        <f t="shared" si="4"/>
        <v>8.8799202728845755E-3</v>
      </c>
      <c r="E168" s="38">
        <f t="shared" si="5"/>
        <v>22.199800682211439</v>
      </c>
      <c r="F168" s="36">
        <v>51.256291419179696</v>
      </c>
      <c r="G168" s="36">
        <v>56.143371923108909</v>
      </c>
      <c r="H168" s="39">
        <v>39.300360346176234</v>
      </c>
      <c r="I168" s="39">
        <v>1.1228674384621782</v>
      </c>
      <c r="J168" s="36">
        <v>7.0204230845126547</v>
      </c>
      <c r="K168" s="39">
        <v>1.1700705140854424</v>
      </c>
      <c r="L168" s="36">
        <v>62.022645877079889</v>
      </c>
      <c r="M168" s="39">
        <v>7.4427175052495862</v>
      </c>
      <c r="N168" s="39">
        <v>1.2404529175415977</v>
      </c>
      <c r="O168" s="39">
        <v>229.94906514176833</v>
      </c>
      <c r="P168" s="39">
        <v>54.599350030852399</v>
      </c>
      <c r="Q168" s="39">
        <v>34.596181205037709</v>
      </c>
      <c r="R168" s="39">
        <v>50.73908419522175</v>
      </c>
      <c r="S168" s="39">
        <v>68.74681688580921</v>
      </c>
      <c r="T168" s="39">
        <v>29.61262572096615</v>
      </c>
      <c r="U168" s="39">
        <v>19.720245919060215</v>
      </c>
      <c r="V168" s="39">
        <v>90.99891671808733</v>
      </c>
      <c r="W168" s="39"/>
    </row>
    <row r="169" spans="1:23" x14ac:dyDescent="0.3">
      <c r="A169" s="4">
        <v>95</v>
      </c>
      <c r="B169" s="51" t="s">
        <v>190</v>
      </c>
      <c r="C169" s="36">
        <v>65.023084838429952</v>
      </c>
      <c r="D169" s="37">
        <f t="shared" si="4"/>
        <v>1.300461696768599E-2</v>
      </c>
      <c r="E169" s="38">
        <f t="shared" si="5"/>
        <v>32.511542419214976</v>
      </c>
      <c r="F169" s="36">
        <v>75.064687137556064</v>
      </c>
      <c r="G169" s="36">
        <v>82.221802076742321</v>
      </c>
      <c r="H169" s="39">
        <v>57.555261453719623</v>
      </c>
      <c r="I169" s="39">
        <v>1.6444360415348465</v>
      </c>
      <c r="J169" s="36">
        <v>10.281388836786284</v>
      </c>
      <c r="K169" s="39">
        <v>1.7135648061310473</v>
      </c>
      <c r="L169" s="36">
        <v>90.831981388031181</v>
      </c>
      <c r="M169" s="39">
        <v>10.899837766563742</v>
      </c>
      <c r="N169" s="39">
        <v>1.8166396277606236</v>
      </c>
      <c r="O169" s="39">
        <v>336.75972557744188</v>
      </c>
      <c r="P169" s="39">
        <v>79.960586583644769</v>
      </c>
      <c r="Q169" s="39">
        <v>50.666005019212037</v>
      </c>
      <c r="R169" s="39">
        <v>74.307238688268527</v>
      </c>
      <c r="S169" s="39">
        <v>100.67950993631821</v>
      </c>
      <c r="T169" s="39">
        <v>43.367602757036224</v>
      </c>
      <c r="U169" s="39">
        <v>28.880241804540844</v>
      </c>
      <c r="V169" s="39">
        <v>133.26764430607463</v>
      </c>
      <c r="W169" s="39"/>
    </row>
    <row r="170" spans="1:23" x14ac:dyDescent="0.3">
      <c r="A170" s="4">
        <v>96</v>
      </c>
      <c r="B170" s="51" t="s">
        <v>191</v>
      </c>
      <c r="C170" s="36">
        <v>58.342502384611471</v>
      </c>
      <c r="D170" s="37">
        <f t="shared" si="4"/>
        <v>1.1668500476922295E-2</v>
      </c>
      <c r="E170" s="38">
        <f t="shared" si="5"/>
        <v>29.171251192305736</v>
      </c>
      <c r="F170" s="36">
        <v>67.352413365270365</v>
      </c>
      <c r="G170" s="36">
        <v>73.774194128886563</v>
      </c>
      <c r="H170" s="39">
        <v>51.641935890220594</v>
      </c>
      <c r="I170" s="39">
        <v>1.4754838825777312</v>
      </c>
      <c r="J170" s="36">
        <v>9.2250614411453267</v>
      </c>
      <c r="K170" s="39">
        <v>1.537510240190888</v>
      </c>
      <c r="L170" s="36">
        <v>81.499748956822216</v>
      </c>
      <c r="M170" s="39">
        <v>9.779969874818665</v>
      </c>
      <c r="N170" s="39">
        <v>1.6299949791364443</v>
      </c>
      <c r="O170" s="39">
        <v>302.16045795678696</v>
      </c>
      <c r="P170" s="39">
        <v>71.745299765815759</v>
      </c>
      <c r="Q170" s="39">
        <v>45.460493392418542</v>
      </c>
      <c r="R170" s="39">
        <v>66.672786459401692</v>
      </c>
      <c r="S170" s="39">
        <v>90.335525654260721</v>
      </c>
      <c r="T170" s="39">
        <v>38.911941405952568</v>
      </c>
      <c r="U170" s="39">
        <v>25.913036585950216</v>
      </c>
      <c r="V170" s="39">
        <v>119.57549960969293</v>
      </c>
      <c r="W170" s="39"/>
    </row>
    <row r="171" spans="1:23" x14ac:dyDescent="0.3">
      <c r="B171" s="54" t="s">
        <v>192</v>
      </c>
      <c r="C171" s="36">
        <v>18.765681050051931</v>
      </c>
      <c r="D171" s="37">
        <f t="shared" si="4"/>
        <v>3.7531362100103865E-3</v>
      </c>
      <c r="E171" s="38">
        <f t="shared" si="5"/>
        <v>9.3828405250259657</v>
      </c>
      <c r="F171" s="36">
        <v>21.663690371589045</v>
      </c>
      <c r="G171" s="36">
        <v>23.729235808583638</v>
      </c>
      <c r="H171" s="39">
        <v>16.610465066008548</v>
      </c>
      <c r="I171" s="39">
        <v>0.47458471617167275</v>
      </c>
      <c r="J171" s="36">
        <v>2.9672117855083058</v>
      </c>
      <c r="K171" s="39">
        <v>0.4945352975847177</v>
      </c>
      <c r="L171" s="36">
        <v>26.214136042721833</v>
      </c>
      <c r="M171" s="39">
        <v>3.1456963251266199</v>
      </c>
      <c r="N171" s="39">
        <v>0.52428272085443672</v>
      </c>
      <c r="O171" s="39">
        <v>97.188953990603679</v>
      </c>
      <c r="P171" s="39">
        <v>23.076648364688239</v>
      </c>
      <c r="Q171" s="39">
        <v>14.62222367076826</v>
      </c>
      <c r="R171" s="39">
        <v>21.445090530524823</v>
      </c>
      <c r="S171" s="39">
        <v>29.056135623757054</v>
      </c>
      <c r="T171" s="39">
        <v>12.515902671583321</v>
      </c>
      <c r="U171" s="39">
        <v>8.334846119636607</v>
      </c>
      <c r="V171" s="39">
        <v>38.461080607813734</v>
      </c>
      <c r="W171" s="39"/>
    </row>
    <row r="172" spans="1:23" x14ac:dyDescent="0.3">
      <c r="A172" s="4">
        <v>93</v>
      </c>
      <c r="B172" s="53" t="s">
        <v>193</v>
      </c>
      <c r="C172" s="36">
        <v>65.379632778380923</v>
      </c>
      <c r="D172" s="37">
        <f t="shared" si="4"/>
        <v>1.3075926555676185E-2</v>
      </c>
      <c r="E172" s="38">
        <f t="shared" si="5"/>
        <v>32.689816389190462</v>
      </c>
      <c r="F172" s="36">
        <v>75.476297254616242</v>
      </c>
      <c r="G172" s="36">
        <v>82.67265755710541</v>
      </c>
      <c r="H172" s="39">
        <v>57.870860289973784</v>
      </c>
      <c r="I172" s="39">
        <v>1.6534531511421082</v>
      </c>
      <c r="J172" s="36">
        <v>10.337765860710938</v>
      </c>
      <c r="K172" s="39">
        <v>1.7229609767851566</v>
      </c>
      <c r="L172" s="36">
        <v>91.330049972842886</v>
      </c>
      <c r="M172" s="39">
        <v>10.959605996741146</v>
      </c>
      <c r="N172" s="39">
        <v>1.8266009994568577</v>
      </c>
      <c r="O172" s="39">
        <v>338.60631570326319</v>
      </c>
      <c r="P172" s="39">
        <v>80.399042902573839</v>
      </c>
      <c r="Q172" s="39">
        <v>50.943827268956625</v>
      </c>
      <c r="R172" s="39">
        <v>74.71469540834849</v>
      </c>
      <c r="S172" s="39">
        <v>101.23157651316961</v>
      </c>
      <c r="T172" s="39">
        <v>43.605404907796299</v>
      </c>
      <c r="U172" s="39">
        <v>29.038603880813934</v>
      </c>
      <c r="V172" s="39">
        <v>133.99840483762307</v>
      </c>
      <c r="W172" s="39"/>
    </row>
    <row r="173" spans="1:23" x14ac:dyDescent="0.3">
      <c r="A173" s="4">
        <v>94</v>
      </c>
      <c r="B173" s="51" t="s">
        <v>194</v>
      </c>
      <c r="C173" s="36">
        <v>23.513398355715061</v>
      </c>
      <c r="D173" s="37">
        <f t="shared" si="4"/>
        <v>4.7026796711430122E-3</v>
      </c>
      <c r="E173" s="38">
        <f t="shared" si="5"/>
        <v>11.756699177857531</v>
      </c>
      <c r="F173" s="36">
        <v>27.14460403560107</v>
      </c>
      <c r="G173" s="36">
        <v>29.732732468155291</v>
      </c>
      <c r="H173" s="39">
        <v>20.812912727708703</v>
      </c>
      <c r="I173" s="39">
        <v>0.59465464936310586</v>
      </c>
      <c r="J173" s="36">
        <v>3.7179163672419064</v>
      </c>
      <c r="K173" s="39">
        <v>0.61965272787365111</v>
      </c>
      <c r="L173" s="36">
        <v>32.846312461530452</v>
      </c>
      <c r="M173" s="39">
        <v>3.9415574953836541</v>
      </c>
      <c r="N173" s="39">
        <v>0.65692624923060905</v>
      </c>
      <c r="O173" s="39">
        <v>121.77775935022636</v>
      </c>
      <c r="P173" s="39">
        <v>28.915040400954357</v>
      </c>
      <c r="Q173" s="39">
        <v>18.321646259472622</v>
      </c>
      <c r="R173" s="39">
        <v>26.870698434747595</v>
      </c>
      <c r="S173" s="39">
        <v>36.407337936567586</v>
      </c>
      <c r="T173" s="39">
        <v>15.6824260474939</v>
      </c>
      <c r="U173" s="39">
        <v>10.443562187904666</v>
      </c>
      <c r="V173" s="39">
        <v>48.191734001590596</v>
      </c>
      <c r="W173" s="39"/>
    </row>
    <row r="174" spans="1:23" x14ac:dyDescent="0.3">
      <c r="A174" s="4">
        <v>7041</v>
      </c>
      <c r="B174" s="51" t="s">
        <v>195</v>
      </c>
      <c r="C174" s="36">
        <v>26.722329815273937</v>
      </c>
      <c r="D174" s="37">
        <f t="shared" si="4"/>
        <v>5.3444659630547875E-3</v>
      </c>
      <c r="E174" s="38">
        <f t="shared" si="5"/>
        <v>13.361164907636969</v>
      </c>
      <c r="F174" s="36">
        <v>30.849095089142789</v>
      </c>
      <c r="G174" s="36">
        <v>33.790431791423089</v>
      </c>
      <c r="H174" s="39">
        <v>23.653302253996159</v>
      </c>
      <c r="I174" s="39">
        <v>0.67580863582846173</v>
      </c>
      <c r="J174" s="36">
        <v>4.2253095825638267</v>
      </c>
      <c r="K174" s="39">
        <v>0.70421826376063779</v>
      </c>
      <c r="L174" s="36">
        <v>37.328929724835881</v>
      </c>
      <c r="M174" s="39">
        <v>4.4794715669803056</v>
      </c>
      <c r="N174" s="39">
        <v>0.7465785944967176</v>
      </c>
      <c r="O174" s="39">
        <v>138.3970704826196</v>
      </c>
      <c r="P174" s="39">
        <v>32.861147271316042</v>
      </c>
      <c r="Q174" s="39">
        <v>20.822046507173997</v>
      </c>
      <c r="R174" s="39">
        <v>30.537808915467334</v>
      </c>
      <c r="S174" s="39">
        <v>41.375937128230035</v>
      </c>
      <c r="T174" s="39">
        <v>17.822645404334647</v>
      </c>
      <c r="U174" s="39">
        <v>11.868820874362523</v>
      </c>
      <c r="V174" s="39">
        <v>54.768578785526735</v>
      </c>
      <c r="W174" s="39"/>
    </row>
    <row r="175" spans="1:23" x14ac:dyDescent="0.3">
      <c r="A175" s="4">
        <v>15306</v>
      </c>
      <c r="B175" s="51" t="s">
        <v>196</v>
      </c>
      <c r="C175" s="36">
        <v>22.387457492711956</v>
      </c>
      <c r="D175" s="37">
        <f t="shared" si="4"/>
        <v>4.4774914985423915E-3</v>
      </c>
      <c r="E175" s="38">
        <f t="shared" si="5"/>
        <v>11.193728746355978</v>
      </c>
      <c r="F175" s="36">
        <v>25.844782613305739</v>
      </c>
      <c r="G175" s="36">
        <v>28.308978319640286</v>
      </c>
      <c r="H175" s="39">
        <v>19.816284823748198</v>
      </c>
      <c r="I175" s="39">
        <v>0.56617956639280576</v>
      </c>
      <c r="J175" s="36">
        <v>3.5398836601114096</v>
      </c>
      <c r="K175" s="39">
        <v>0.58998061001856839</v>
      </c>
      <c r="L175" s="36">
        <v>31.273464298967156</v>
      </c>
      <c r="M175" s="39">
        <v>3.7528157158760584</v>
      </c>
      <c r="N175" s="39">
        <v>0.62546928597934315</v>
      </c>
      <c r="O175" s="39">
        <v>115.94642211079019</v>
      </c>
      <c r="P175" s="39">
        <v>27.530441499073074</v>
      </c>
      <c r="Q175" s="39">
        <v>17.444312839226537</v>
      </c>
      <c r="R175" s="39">
        <v>25.583993002916117</v>
      </c>
      <c r="S175" s="39">
        <v>34.66396979914218</v>
      </c>
      <c r="T175" s="39">
        <v>14.931471887198905</v>
      </c>
      <c r="U175" s="39">
        <v>9.9434714207264729</v>
      </c>
      <c r="V175" s="39">
        <v>45.884069165121794</v>
      </c>
      <c r="W175" s="39"/>
    </row>
    <row r="176" spans="1:23" x14ac:dyDescent="0.3">
      <c r="A176" s="4">
        <v>98</v>
      </c>
      <c r="B176" s="53" t="s">
        <v>197</v>
      </c>
      <c r="C176" s="36">
        <v>52.4313128538451</v>
      </c>
      <c r="D176" s="37">
        <f t="shared" si="4"/>
        <v>1.048626257076902E-2</v>
      </c>
      <c r="E176" s="38">
        <f t="shared" si="5"/>
        <v>26.21565642692255</v>
      </c>
      <c r="F176" s="36">
        <v>60.528350898219806</v>
      </c>
      <c r="G176" s="36">
        <v>66.299484849182704</v>
      </c>
      <c r="H176" s="39">
        <v>46.409639394427892</v>
      </c>
      <c r="I176" s="39">
        <v>1.3259896969836542</v>
      </c>
      <c r="J176" s="36">
        <v>8.2903897287102097</v>
      </c>
      <c r="K176" s="39">
        <v>1.3817316214517015</v>
      </c>
      <c r="L176" s="36">
        <v>73.242296103364822</v>
      </c>
      <c r="M176" s="39">
        <v>8.7890755324037784</v>
      </c>
      <c r="N176" s="39">
        <v>1.4648459220672965</v>
      </c>
      <c r="O176" s="39">
        <v>271.54593744974665</v>
      </c>
      <c r="P176" s="39">
        <v>64.476155530938954</v>
      </c>
      <c r="Q176" s="39">
        <v>40.854492936126519</v>
      </c>
      <c r="R176" s="39">
        <v>59.917582942286366</v>
      </c>
      <c r="S176" s="39">
        <v>81.182842932777234</v>
      </c>
      <c r="T176" s="39">
        <v>34.969432064403811</v>
      </c>
      <c r="U176" s="39">
        <v>23.287560058264681</v>
      </c>
      <c r="V176" s="39">
        <v>107.4602592182316</v>
      </c>
      <c r="W176" s="39"/>
    </row>
    <row r="177" spans="1:23" x14ac:dyDescent="0.3">
      <c r="A177" s="4">
        <v>99</v>
      </c>
      <c r="B177" s="51" t="s">
        <v>198</v>
      </c>
      <c r="C177" s="36">
        <v>31.695235293537714</v>
      </c>
      <c r="D177" s="37">
        <f t="shared" si="4"/>
        <v>6.3390470587075427E-3</v>
      </c>
      <c r="E177" s="38">
        <f t="shared" si="5"/>
        <v>15.847617646768857</v>
      </c>
      <c r="F177" s="36">
        <v>36.589973037613902</v>
      </c>
      <c r="G177" s="36">
        <v>40.078679280697763</v>
      </c>
      <c r="H177" s="39">
        <v>28.055075496488431</v>
      </c>
      <c r="I177" s="39">
        <v>0.80157358561395531</v>
      </c>
      <c r="J177" s="36">
        <v>5.01162070572353</v>
      </c>
      <c r="K177" s="39">
        <v>0.83527011762058834</v>
      </c>
      <c r="L177" s="36">
        <v>44.275675776157186</v>
      </c>
      <c r="M177" s="39">
        <v>5.3130810931388623</v>
      </c>
      <c r="N177" s="39">
        <v>0.88551351552314372</v>
      </c>
      <c r="O177" s="39">
        <v>164.1521432901296</v>
      </c>
      <c r="P177" s="39">
        <v>38.976459087958439</v>
      </c>
      <c r="Q177" s="39">
        <v>24.696935779927589</v>
      </c>
      <c r="R177" s="39">
        <v>36.220757906056427</v>
      </c>
      <c r="S177" s="39">
        <v>49.075813068525676</v>
      </c>
      <c r="T177" s="39">
        <v>21.139359612304233</v>
      </c>
      <c r="U177" s="39">
        <v>14.077555096066229</v>
      </c>
      <c r="V177" s="39">
        <v>64.960765146597396</v>
      </c>
      <c r="W177" s="39"/>
    </row>
    <row r="178" spans="1:23" x14ac:dyDescent="0.3">
      <c r="A178" s="4">
        <v>100</v>
      </c>
      <c r="B178" s="51" t="s">
        <v>199</v>
      </c>
      <c r="C178" s="36">
        <v>37.47506505695371</v>
      </c>
      <c r="D178" s="37">
        <f t="shared" si="4"/>
        <v>7.4950130113907425E-3</v>
      </c>
      <c r="E178" s="38">
        <f t="shared" si="5"/>
        <v>18.737532528476855</v>
      </c>
      <c r="F178" s="36">
        <v>43.262389672063335</v>
      </c>
      <c r="G178" s="36">
        <v>47.387283909741534</v>
      </c>
      <c r="H178" s="39">
        <v>33.171098736819069</v>
      </c>
      <c r="I178" s="39">
        <v>0.94774567819483069</v>
      </c>
      <c r="J178" s="36">
        <v>5.9255219356600879</v>
      </c>
      <c r="K178" s="39">
        <v>0.98758698927668143</v>
      </c>
      <c r="L178" s="36">
        <v>52.349629677315512</v>
      </c>
      <c r="M178" s="39">
        <v>6.2819555612778615</v>
      </c>
      <c r="N178" s="39">
        <v>1.0469925935463102</v>
      </c>
      <c r="O178" s="39">
        <v>194.08634111923561</v>
      </c>
      <c r="P178" s="39">
        <v>46.084066784282427</v>
      </c>
      <c r="Q178" s="39">
        <v>29.200580670524225</v>
      </c>
      <c r="R178" s="39">
        <v>42.825845789458079</v>
      </c>
      <c r="S178" s="39">
        <v>58.025102840642859</v>
      </c>
      <c r="T178" s="39">
        <v>24.9942576351519</v>
      </c>
      <c r="U178" s="39">
        <v>16.644687700914307</v>
      </c>
      <c r="V178" s="39">
        <v>76.806777973804046</v>
      </c>
      <c r="W178" s="39"/>
    </row>
    <row r="179" spans="1:23" x14ac:dyDescent="0.3">
      <c r="A179" s="4">
        <v>6728</v>
      </c>
      <c r="B179" s="51" t="s">
        <v>200</v>
      </c>
      <c r="C179" s="36">
        <v>18.765681050051931</v>
      </c>
      <c r="D179" s="37">
        <f t="shared" si="4"/>
        <v>3.7531362100103865E-3</v>
      </c>
      <c r="E179" s="38">
        <f t="shared" si="5"/>
        <v>9.3828405250259657</v>
      </c>
      <c r="F179" s="36">
        <v>21.663690371589045</v>
      </c>
      <c r="G179" s="36">
        <v>23.729235808583638</v>
      </c>
      <c r="H179" s="39">
        <v>16.610465066008548</v>
      </c>
      <c r="I179" s="39">
        <v>0.47458471617167275</v>
      </c>
      <c r="J179" s="36">
        <v>2.9672117855083058</v>
      </c>
      <c r="K179" s="39">
        <v>0.4945352975847177</v>
      </c>
      <c r="L179" s="36">
        <v>26.214136042721833</v>
      </c>
      <c r="M179" s="39">
        <v>3.1456963251266199</v>
      </c>
      <c r="N179" s="39">
        <v>0.52428272085443672</v>
      </c>
      <c r="O179" s="39">
        <v>97.188953990603679</v>
      </c>
      <c r="P179" s="39">
        <v>23.076648364688239</v>
      </c>
      <c r="Q179" s="39">
        <v>14.62222367076826</v>
      </c>
      <c r="R179" s="39">
        <v>21.445090530524823</v>
      </c>
      <c r="S179" s="39">
        <v>29.056135623757054</v>
      </c>
      <c r="T179" s="39">
        <v>12.515902671583321</v>
      </c>
      <c r="U179" s="39">
        <v>8.334846119636607</v>
      </c>
      <c r="V179" s="39">
        <v>38.461080607813734</v>
      </c>
      <c r="W179" s="39"/>
    </row>
    <row r="180" spans="1:23" x14ac:dyDescent="0.3">
      <c r="A180" s="4">
        <v>25007</v>
      </c>
      <c r="B180" s="55" t="s">
        <v>201</v>
      </c>
      <c r="C180" s="36">
        <v>8.8949328177246176</v>
      </c>
      <c r="D180" s="37">
        <f t="shared" si="4"/>
        <v>1.7789865635449236E-3</v>
      </c>
      <c r="E180" s="38">
        <f t="shared" si="5"/>
        <v>4.4474664088623088</v>
      </c>
      <c r="F180" s="36">
        <v>10.268589236133209</v>
      </c>
      <c r="G180" s="36">
        <v>11.247657773268648</v>
      </c>
      <c r="H180" s="39">
        <v>7.8733604412880531</v>
      </c>
      <c r="I180" s="39">
        <v>0.22495315546537295</v>
      </c>
      <c r="J180" s="36">
        <v>1.4064583863309377</v>
      </c>
      <c r="K180" s="39">
        <v>0.23440973105515628</v>
      </c>
      <c r="L180" s="36">
        <v>12.425500484250154</v>
      </c>
      <c r="M180" s="39">
        <v>1.4910600581100184</v>
      </c>
      <c r="N180" s="39">
        <v>0.24851000968500309</v>
      </c>
      <c r="O180" s="39">
        <v>46.067564191546161</v>
      </c>
      <c r="P180" s="39">
        <v>10.938331324862229</v>
      </c>
      <c r="Q180" s="39">
        <v>6.9309340199441571</v>
      </c>
      <c r="R180" s="39">
        <v>10.164972911468768</v>
      </c>
      <c r="S180" s="39">
        <v>13.772608285660851</v>
      </c>
      <c r="T180" s="39">
        <v>5.932537866330498</v>
      </c>
      <c r="U180" s="39">
        <v>3.9507170607077517</v>
      </c>
      <c r="V180" s="39">
        <v>18.230552208103717</v>
      </c>
      <c r="W180" s="39"/>
    </row>
    <row r="181" spans="1:23" x14ac:dyDescent="0.3">
      <c r="A181" s="4">
        <v>26374</v>
      </c>
      <c r="B181" s="55" t="s">
        <v>202</v>
      </c>
      <c r="C181" s="36">
        <v>8.6580490092800044</v>
      </c>
      <c r="D181" s="37">
        <f t="shared" si="4"/>
        <v>1.7316098018560009E-3</v>
      </c>
      <c r="E181" s="38">
        <f t="shared" si="5"/>
        <v>4.3290245046400022</v>
      </c>
      <c r="F181" s="36">
        <v>9.9951231430828482</v>
      </c>
      <c r="G181" s="36">
        <v>10.948117792021762</v>
      </c>
      <c r="H181" s="39">
        <v>7.6636824544152331</v>
      </c>
      <c r="I181" s="39">
        <v>0.21896235584043525</v>
      </c>
      <c r="J181" s="36">
        <v>1.3690025419979654</v>
      </c>
      <c r="K181" s="39">
        <v>0.22816709033299426</v>
      </c>
      <c r="L181" s="36">
        <v>12.094592996036825</v>
      </c>
      <c r="M181" s="39">
        <v>1.4513511595244188</v>
      </c>
      <c r="N181" s="39">
        <v>0.2418918599207365</v>
      </c>
      <c r="O181" s="39">
        <v>44.840724115844303</v>
      </c>
      <c r="P181" s="39">
        <v>10.647029115462832</v>
      </c>
      <c r="Q181" s="39">
        <v>6.7463540933312096</v>
      </c>
      <c r="R181" s="39">
        <v>9.8942662579899618</v>
      </c>
      <c r="S181" s="39">
        <v>13.405825537575097</v>
      </c>
      <c r="T181" s="39">
        <v>5.7745465478668088</v>
      </c>
      <c r="U181" s="39">
        <v>3.8455042476820371</v>
      </c>
      <c r="V181" s="39">
        <v>17.745048525771388</v>
      </c>
      <c r="W181" s="39"/>
    </row>
    <row r="182" spans="1:23" ht="13.5" thickBot="1" x14ac:dyDescent="0.35">
      <c r="A182" s="4">
        <v>26611</v>
      </c>
      <c r="B182" s="56" t="s">
        <v>203</v>
      </c>
      <c r="C182" s="24">
        <v>8.6580490092800044</v>
      </c>
      <c r="D182" s="25">
        <f t="shared" si="4"/>
        <v>1.7316098018560009E-3</v>
      </c>
      <c r="E182" s="26">
        <f t="shared" si="5"/>
        <v>4.3290245046400022</v>
      </c>
      <c r="F182" s="24">
        <v>9.9951231430828482</v>
      </c>
      <c r="G182" s="24">
        <v>10.948117792021762</v>
      </c>
      <c r="H182" s="27">
        <v>7.6636824544152331</v>
      </c>
      <c r="I182" s="27">
        <v>0.21896235584043525</v>
      </c>
      <c r="J182" s="24">
        <v>1.3690025419979654</v>
      </c>
      <c r="K182" s="27">
        <v>0.22816709033299426</v>
      </c>
      <c r="L182" s="24">
        <v>12.094592996036825</v>
      </c>
      <c r="M182" s="27">
        <v>1.4513511595244188</v>
      </c>
      <c r="N182" s="27">
        <v>0.2418918599207365</v>
      </c>
      <c r="O182" s="27">
        <v>44.840724115844303</v>
      </c>
      <c r="P182" s="27">
        <v>10.647029115462832</v>
      </c>
      <c r="Q182" s="27">
        <v>6.7463540933312096</v>
      </c>
      <c r="R182" s="27">
        <v>9.8942662579899618</v>
      </c>
      <c r="S182" s="27">
        <v>13.405825537575097</v>
      </c>
      <c r="T182" s="27">
        <v>5.7745465478668088</v>
      </c>
      <c r="U182" s="27">
        <v>3.8455042476820371</v>
      </c>
      <c r="V182" s="27">
        <v>17.745048525771388</v>
      </c>
      <c r="W182" s="27"/>
    </row>
    <row r="183" spans="1:23" ht="13.5" thickBot="1" x14ac:dyDescent="0.35">
      <c r="A183" s="4" t="s">
        <v>490</v>
      </c>
      <c r="B183" s="40" t="s">
        <v>204</v>
      </c>
      <c r="C183" s="32">
        <v>200.74356907163073</v>
      </c>
      <c r="D183" s="33">
        <f t="shared" si="4"/>
        <v>4.0148713814326151E-2</v>
      </c>
      <c r="E183" s="33">
        <f t="shared" si="5"/>
        <v>100.37178453581537</v>
      </c>
      <c r="F183" s="32">
        <v>231.74466798493697</v>
      </c>
      <c r="G183" s="32">
        <v>253.84058669931628</v>
      </c>
      <c r="H183" s="32">
        <v>177.68841068952139</v>
      </c>
      <c r="I183" s="32">
        <v>5.0768117339863252</v>
      </c>
      <c r="J183" s="32">
        <v>31.741383775287762</v>
      </c>
      <c r="K183" s="32">
        <v>5.2902306292146273</v>
      </c>
      <c r="L183" s="32">
        <v>280.42250186974661</v>
      </c>
      <c r="M183" s="32">
        <v>33.650700224369594</v>
      </c>
      <c r="N183" s="32">
        <v>5.608450037394932</v>
      </c>
      <c r="O183" s="32">
        <v>1039.6669029157511</v>
      </c>
      <c r="P183" s="32">
        <v>246.85961263983589</v>
      </c>
      <c r="Q183" s="32">
        <v>156.41944247078521</v>
      </c>
      <c r="R183" s="32">
        <v>229.40622302380393</v>
      </c>
      <c r="S183" s="32">
        <v>310.82444346064403</v>
      </c>
      <c r="T183" s="32">
        <v>133.88733218610477</v>
      </c>
      <c r="U183" s="32">
        <v>89.160993051944374</v>
      </c>
      <c r="V183" s="32">
        <v>411.43268773305982</v>
      </c>
      <c r="W183" s="34"/>
    </row>
    <row r="184" spans="1:23" x14ac:dyDescent="0.3">
      <c r="A184" s="4">
        <v>105</v>
      </c>
      <c r="B184" s="50" t="s">
        <v>205</v>
      </c>
      <c r="C184" s="19">
        <v>69.229038637491442</v>
      </c>
      <c r="D184" s="20">
        <f t="shared" si="4"/>
        <v>1.3845807727498289E-2</v>
      </c>
      <c r="E184" s="21">
        <f t="shared" si="5"/>
        <v>34.614519318745721</v>
      </c>
      <c r="F184" s="19">
        <v>79.920172029207507</v>
      </c>
      <c r="G184" s="19">
        <v>87.540237854891842</v>
      </c>
      <c r="H184" s="22">
        <v>61.278166498424284</v>
      </c>
      <c r="I184" s="22">
        <v>1.7508047570978369</v>
      </c>
      <c r="J184" s="19">
        <v>10.946430283914799</v>
      </c>
      <c r="K184" s="22">
        <v>1.8244050473191331</v>
      </c>
      <c r="L184" s="19">
        <v>96.707358081471028</v>
      </c>
      <c r="M184" s="22">
        <v>11.604882969776522</v>
      </c>
      <c r="N184" s="22">
        <v>1.9341471616294206</v>
      </c>
      <c r="O184" s="22">
        <v>358.54269466730921</v>
      </c>
      <c r="P184" s="22">
        <v>85.132757878690754</v>
      </c>
      <c r="Q184" s="22">
        <v>53.943285339321939</v>
      </c>
      <c r="R184" s="22">
        <v>79.113728777677181</v>
      </c>
      <c r="S184" s="22">
        <v>107.19186425411949</v>
      </c>
      <c r="T184" s="22">
        <v>46.17279316018891</v>
      </c>
      <c r="U184" s="22">
        <v>30.748331622756186</v>
      </c>
      <c r="V184" s="22">
        <v>141.88792979781792</v>
      </c>
      <c r="W184" s="22"/>
    </row>
    <row r="185" spans="1:23" x14ac:dyDescent="0.3">
      <c r="A185" s="4">
        <v>7448</v>
      </c>
      <c r="B185" s="53" t="s">
        <v>206</v>
      </c>
      <c r="C185" s="36">
        <v>9.8710963196856873</v>
      </c>
      <c r="D185" s="37">
        <f t="shared" si="4"/>
        <v>1.9742192639371375E-3</v>
      </c>
      <c r="E185" s="38">
        <f t="shared" si="5"/>
        <v>4.9355481598428437</v>
      </c>
      <c r="F185" s="36">
        <v>11.395502978412345</v>
      </c>
      <c r="G185" s="36">
        <v>12.482018192375467</v>
      </c>
      <c r="H185" s="39">
        <v>8.7374127346628256</v>
      </c>
      <c r="I185" s="39">
        <v>0.24964036384750934</v>
      </c>
      <c r="J185" s="36">
        <v>1.5608084384221155</v>
      </c>
      <c r="K185" s="39">
        <v>0.26013473973701923</v>
      </c>
      <c r="L185" s="36">
        <v>13.789121808309501</v>
      </c>
      <c r="M185" s="39">
        <v>1.6546946169971399</v>
      </c>
      <c r="N185" s="39">
        <v>0.27578243616619003</v>
      </c>
      <c r="O185" s="39">
        <v>51.123192571158754</v>
      </c>
      <c r="P185" s="39">
        <v>12.138745091946687</v>
      </c>
      <c r="Q185" s="39">
        <v>7.6915608805864295</v>
      </c>
      <c r="R185" s="39">
        <v>11.280515407172189</v>
      </c>
      <c r="S185" s="39">
        <v>15.284066304599307</v>
      </c>
      <c r="T185" s="39">
        <v>6.5835969645593284</v>
      </c>
      <c r="U185" s="39">
        <v>4.3842836632067632</v>
      </c>
      <c r="V185" s="39">
        <v>20.231241819911144</v>
      </c>
      <c r="W185" s="39"/>
    </row>
    <row r="186" spans="1:23" x14ac:dyDescent="0.3">
      <c r="A186" s="4">
        <v>7459</v>
      </c>
      <c r="B186" s="53" t="s">
        <v>207</v>
      </c>
      <c r="C186" s="36">
        <v>6.5682199845817308</v>
      </c>
      <c r="D186" s="37">
        <f t="shared" si="4"/>
        <v>1.3136439969163463E-3</v>
      </c>
      <c r="E186" s="38">
        <f t="shared" si="5"/>
        <v>3.2841099922908654</v>
      </c>
      <c r="F186" s="36">
        <v>7.5825590160538425</v>
      </c>
      <c r="G186" s="36">
        <v>8.3055254131775946</v>
      </c>
      <c r="H186" s="39">
        <v>5.8138677892243162</v>
      </c>
      <c r="I186" s="39">
        <v>0.16611050826355189</v>
      </c>
      <c r="J186" s="36">
        <v>1.0385607479995065</v>
      </c>
      <c r="K186" s="39">
        <v>0.17309345799991774</v>
      </c>
      <c r="L186" s="36">
        <v>9.1752711652249541</v>
      </c>
      <c r="M186" s="39">
        <v>1.1010325398269944</v>
      </c>
      <c r="N186" s="39">
        <v>0.18350542330449909</v>
      </c>
      <c r="O186" s="39">
        <v>34.017333459896513</v>
      </c>
      <c r="P186" s="39">
        <v>8.0771117531964638</v>
      </c>
      <c r="Q186" s="39">
        <v>5.1179587608464843</v>
      </c>
      <c r="R186" s="39">
        <v>7.5060463735936613</v>
      </c>
      <c r="S186" s="39">
        <v>10.170006096216271</v>
      </c>
      <c r="T186" s="39">
        <v>4.3807204136801623</v>
      </c>
      <c r="U186" s="39">
        <v>2.9172990154417637</v>
      </c>
      <c r="V186" s="39">
        <v>13.461852921994108</v>
      </c>
      <c r="W186" s="39"/>
    </row>
    <row r="187" spans="1:23" x14ac:dyDescent="0.3">
      <c r="A187" s="4">
        <v>106</v>
      </c>
      <c r="B187" s="51" t="s">
        <v>208</v>
      </c>
      <c r="C187" s="36">
        <v>7.7692659246195319</v>
      </c>
      <c r="D187" s="37">
        <f t="shared" si="4"/>
        <v>1.5538531849239065E-3</v>
      </c>
      <c r="E187" s="38">
        <f t="shared" si="5"/>
        <v>3.884632962309766</v>
      </c>
      <c r="F187" s="36">
        <v>8.9690840932751161</v>
      </c>
      <c r="G187" s="36">
        <v>9.8242500601586382</v>
      </c>
      <c r="H187" s="39">
        <v>6.876975042111046</v>
      </c>
      <c r="I187" s="39">
        <v>0.19648500120317278</v>
      </c>
      <c r="J187" s="36">
        <v>1.2284689990622732</v>
      </c>
      <c r="K187" s="39">
        <v>0.20474483317704553</v>
      </c>
      <c r="L187" s="36">
        <v>10.853035035437514</v>
      </c>
      <c r="M187" s="39">
        <v>1.3023642042525017</v>
      </c>
      <c r="N187" s="39">
        <v>0.2170607007087503</v>
      </c>
      <c r="O187" s="39">
        <v>40.237645863991865</v>
      </c>
      <c r="P187" s="39">
        <v>9.5540693309238165</v>
      </c>
      <c r="Q187" s="39">
        <v>6.053814077115554</v>
      </c>
      <c r="R187" s="39">
        <v>8.8785805676222154</v>
      </c>
      <c r="S187" s="39">
        <v>12.0296643538101</v>
      </c>
      <c r="T187" s="39">
        <v>5.1817664321816759</v>
      </c>
      <c r="U187" s="39">
        <v>3.4507479782653991</v>
      </c>
      <c r="V187" s="39">
        <v>15.923448884873027</v>
      </c>
      <c r="W187" s="39"/>
    </row>
    <row r="188" spans="1:23" x14ac:dyDescent="0.3">
      <c r="A188" s="4">
        <v>107</v>
      </c>
      <c r="B188" s="51" t="s">
        <v>209</v>
      </c>
      <c r="C188" s="36">
        <v>5.7237345579926533</v>
      </c>
      <c r="D188" s="37">
        <f t="shared" si="4"/>
        <v>1.1447469115985307E-3</v>
      </c>
      <c r="E188" s="38">
        <f t="shared" si="5"/>
        <v>2.8618672789963266</v>
      </c>
      <c r="F188" s="36">
        <v>6.607658571132637</v>
      </c>
      <c r="G188" s="36">
        <v>7.2376721457690483</v>
      </c>
      <c r="H188" s="39">
        <v>5.0663705020383336</v>
      </c>
      <c r="I188" s="39">
        <v>0.14475344291538098</v>
      </c>
      <c r="J188" s="36">
        <v>0.90503150897099871</v>
      </c>
      <c r="K188" s="39">
        <v>0.15083858482849979</v>
      </c>
      <c r="L188" s="36">
        <v>7.9955934439817486</v>
      </c>
      <c r="M188" s="39">
        <v>0.95947121327780982</v>
      </c>
      <c r="N188" s="39">
        <v>0.15991186887963499</v>
      </c>
      <c r="O188" s="39">
        <v>29.643676300766966</v>
      </c>
      <c r="P188" s="39">
        <v>7.0386259563569213</v>
      </c>
      <c r="Q188" s="39">
        <v>4.459935491594794</v>
      </c>
      <c r="R188" s="39">
        <v>6.5409832684173352</v>
      </c>
      <c r="S188" s="39">
        <v>8.8624338838456094</v>
      </c>
      <c r="T188" s="39">
        <v>3.8174849319212845</v>
      </c>
      <c r="U188" s="39">
        <v>2.5422177134563948</v>
      </c>
      <c r="V188" s="39">
        <v>11.73104326059487</v>
      </c>
      <c r="W188" s="39"/>
    </row>
    <row r="189" spans="1:23" x14ac:dyDescent="0.3">
      <c r="A189" s="4">
        <v>108</v>
      </c>
      <c r="B189" s="51" t="s">
        <v>210</v>
      </c>
      <c r="C189" s="36">
        <v>6.7371170698995488</v>
      </c>
      <c r="D189" s="37">
        <f t="shared" si="4"/>
        <v>1.3474234139799098E-3</v>
      </c>
      <c r="E189" s="38">
        <f t="shared" si="5"/>
        <v>3.3685585349497744</v>
      </c>
      <c r="F189" s="36">
        <v>7.7775391050380858</v>
      </c>
      <c r="G189" s="36">
        <v>8.519096066659305</v>
      </c>
      <c r="H189" s="39">
        <v>5.9633672466615133</v>
      </c>
      <c r="I189" s="39">
        <v>0.17038192133318611</v>
      </c>
      <c r="J189" s="36">
        <v>1.0652665958052083</v>
      </c>
      <c r="K189" s="39">
        <v>0.17754443263420139</v>
      </c>
      <c r="L189" s="36">
        <v>9.4112067094735981</v>
      </c>
      <c r="M189" s="39">
        <v>1.1293448051368318</v>
      </c>
      <c r="N189" s="39">
        <v>0.18822413418947195</v>
      </c>
      <c r="O189" s="39">
        <v>34.892064891722434</v>
      </c>
      <c r="P189" s="39">
        <v>8.284808912564376</v>
      </c>
      <c r="Q189" s="39">
        <v>5.2495634146968237</v>
      </c>
      <c r="R189" s="39">
        <v>7.6990589946289285</v>
      </c>
      <c r="S189" s="39">
        <v>10.431520538690405</v>
      </c>
      <c r="T189" s="39">
        <v>4.4933675100319377</v>
      </c>
      <c r="U189" s="39">
        <v>2.9923152758388381</v>
      </c>
      <c r="V189" s="39">
        <v>13.80801485427396</v>
      </c>
      <c r="W189" s="39"/>
    </row>
    <row r="190" spans="1:23" x14ac:dyDescent="0.3">
      <c r="A190" s="4">
        <v>15291</v>
      </c>
      <c r="B190" s="51" t="s">
        <v>211</v>
      </c>
      <c r="C190" s="36">
        <v>15.388401106734339</v>
      </c>
      <c r="D190" s="37">
        <f t="shared" si="4"/>
        <v>3.0776802213468681E-3</v>
      </c>
      <c r="E190" s="38">
        <f t="shared" si="5"/>
        <v>7.6942005533671693</v>
      </c>
      <c r="F190" s="36">
        <v>17.764852551897572</v>
      </c>
      <c r="G190" s="36">
        <v>19.458659539444646</v>
      </c>
      <c r="H190" s="39">
        <v>13.621061677611252</v>
      </c>
      <c r="I190" s="39">
        <v>0.38917319078889295</v>
      </c>
      <c r="J190" s="36">
        <v>2.4331994667417005</v>
      </c>
      <c r="K190" s="39">
        <v>0.4055332444569501</v>
      </c>
      <c r="L190" s="36">
        <v>21.496349587098461</v>
      </c>
      <c r="M190" s="39">
        <v>2.579561950451815</v>
      </c>
      <c r="N190" s="39">
        <v>0.42992699174196924</v>
      </c>
      <c r="O190" s="39">
        <v>79.697752677471811</v>
      </c>
      <c r="P190" s="39">
        <v>18.923518964631715</v>
      </c>
      <c r="Q190" s="39">
        <v>11.990646239697474</v>
      </c>
      <c r="R190" s="39">
        <v>17.585594360990861</v>
      </c>
      <c r="S190" s="39">
        <v>23.826871425420972</v>
      </c>
      <c r="T190" s="39">
        <v>10.263402112050663</v>
      </c>
      <c r="U190" s="39">
        <v>6.8348148361778458</v>
      </c>
      <c r="V190" s="39">
        <v>31.539198274386194</v>
      </c>
      <c r="W190" s="39"/>
    </row>
    <row r="191" spans="1:23" x14ac:dyDescent="0.3">
      <c r="A191" s="4">
        <v>18148</v>
      </c>
      <c r="B191" s="51" t="s">
        <v>212</v>
      </c>
      <c r="C191" s="36">
        <v>19.817258010623739</v>
      </c>
      <c r="D191" s="37">
        <f t="shared" si="4"/>
        <v>3.9634516021247483E-3</v>
      </c>
      <c r="E191" s="38">
        <f t="shared" si="5"/>
        <v>9.9086290053118695</v>
      </c>
      <c r="F191" s="36">
        <v>22.877663774151024</v>
      </c>
      <c r="G191" s="36">
        <v>25.058956675187254</v>
      </c>
      <c r="H191" s="39">
        <v>17.541269672631078</v>
      </c>
      <c r="I191" s="39">
        <v>0.5011791335037451</v>
      </c>
      <c r="J191" s="36">
        <v>3.1334861425356539</v>
      </c>
      <c r="K191" s="39">
        <v>0.52224769042260899</v>
      </c>
      <c r="L191" s="36">
        <v>27.683103858507295</v>
      </c>
      <c r="M191" s="39">
        <v>3.3219724630208751</v>
      </c>
      <c r="N191" s="39">
        <v>0.55366207717014593</v>
      </c>
      <c r="O191" s="39">
        <v>102.63515466757346</v>
      </c>
      <c r="P191" s="39">
        <v>24.369800032501342</v>
      </c>
      <c r="Q191" s="39">
        <v>15.441612718439677</v>
      </c>
      <c r="R191" s="39">
        <v>22.646814201471162</v>
      </c>
      <c r="S191" s="39">
        <v>30.684361250298231</v>
      </c>
      <c r="T191" s="39">
        <v>13.217259305275002</v>
      </c>
      <c r="U191" s="39">
        <v>8.8019078865900067</v>
      </c>
      <c r="V191" s="39">
        <v>40.616333387502237</v>
      </c>
      <c r="W191" s="39"/>
    </row>
    <row r="192" spans="1:23" x14ac:dyDescent="0.3">
      <c r="A192" s="4">
        <v>18666</v>
      </c>
      <c r="B192" s="51" t="s">
        <v>213</v>
      </c>
      <c r="C192" s="36">
        <v>15.013074250472519</v>
      </c>
      <c r="D192" s="37">
        <f t="shared" si="4"/>
        <v>3.0026148500945037E-3</v>
      </c>
      <c r="E192" s="38">
        <f t="shared" si="5"/>
        <v>7.5065371252362594</v>
      </c>
      <c r="F192" s="36">
        <v>17.331563465265916</v>
      </c>
      <c r="G192" s="36">
        <v>18.984058087263062</v>
      </c>
      <c r="H192" s="39">
        <v>13.288840661084143</v>
      </c>
      <c r="I192" s="39">
        <v>0.37968116174526123</v>
      </c>
      <c r="J192" s="36">
        <v>2.3738531382845851</v>
      </c>
      <c r="K192" s="39">
        <v>0.39564218971409754</v>
      </c>
      <c r="L192" s="36">
        <v>20.972048377657025</v>
      </c>
      <c r="M192" s="39">
        <v>2.5166458053188427</v>
      </c>
      <c r="N192" s="39">
        <v>0.41944096755314053</v>
      </c>
      <c r="O192" s="39">
        <v>77.753905051191964</v>
      </c>
      <c r="P192" s="39">
        <v>18.46196972159191</v>
      </c>
      <c r="Q192" s="39">
        <v>11.698191453363384</v>
      </c>
      <c r="R192" s="39">
        <v>17.156677425356929</v>
      </c>
      <c r="S192" s="39">
        <v>23.245728219922889</v>
      </c>
      <c r="T192" s="39">
        <v>10.013075231268934</v>
      </c>
      <c r="U192" s="39">
        <v>6.6681120352954544</v>
      </c>
      <c r="V192" s="39">
        <v>30.769949535986516</v>
      </c>
      <c r="W192" s="39"/>
    </row>
    <row r="193" spans="1:23" x14ac:dyDescent="0.3">
      <c r="A193" s="4">
        <v>18739</v>
      </c>
      <c r="B193" s="51" t="s">
        <v>214</v>
      </c>
      <c r="C193" s="36">
        <v>11.74773060099475</v>
      </c>
      <c r="D193" s="37">
        <f t="shared" si="4"/>
        <v>2.3495461201989499E-3</v>
      </c>
      <c r="E193" s="38">
        <f t="shared" si="5"/>
        <v>5.8738653004973749</v>
      </c>
      <c r="F193" s="36">
        <v>13.561948411570583</v>
      </c>
      <c r="G193" s="36">
        <v>14.85502545328335</v>
      </c>
      <c r="H193" s="39">
        <v>10.398517817298345</v>
      </c>
      <c r="I193" s="39">
        <v>0.29710050906566698</v>
      </c>
      <c r="J193" s="36">
        <v>1.8575400807076883</v>
      </c>
      <c r="K193" s="39">
        <v>0.3095900134512814</v>
      </c>
      <c r="L193" s="36">
        <v>16.410627855516626</v>
      </c>
      <c r="M193" s="39">
        <v>1.9692753426619951</v>
      </c>
      <c r="N193" s="39">
        <v>0.32821255711033254</v>
      </c>
      <c r="O193" s="39">
        <v>60.842430702557742</v>
      </c>
      <c r="P193" s="39">
        <v>14.446491307145674</v>
      </c>
      <c r="Q193" s="39">
        <v>9.1538348122568518</v>
      </c>
      <c r="R193" s="39">
        <v>13.425100085341802</v>
      </c>
      <c r="S193" s="39">
        <v>18.189782332089667</v>
      </c>
      <c r="T193" s="39">
        <v>7.8352313684679427</v>
      </c>
      <c r="U193" s="39">
        <v>5.2177976676186955</v>
      </c>
      <c r="V193" s="39">
        <v>24.077485511909458</v>
      </c>
      <c r="W193" s="39"/>
    </row>
    <row r="194" spans="1:23" x14ac:dyDescent="0.3">
      <c r="A194" s="4">
        <v>18740</v>
      </c>
      <c r="B194" s="51" t="s">
        <v>215</v>
      </c>
      <c r="C194" s="36">
        <v>19.047837955287015</v>
      </c>
      <c r="D194" s="37">
        <f t="shared" si="4"/>
        <v>3.8095675910574034E-3</v>
      </c>
      <c r="E194" s="38">
        <f t="shared" si="5"/>
        <v>9.5239189776435076</v>
      </c>
      <c r="F194" s="36">
        <v>21.989421146556136</v>
      </c>
      <c r="G194" s="36">
        <v>24.086023698215016</v>
      </c>
      <c r="H194" s="39">
        <v>16.860216588750511</v>
      </c>
      <c r="I194" s="39">
        <v>0.48172047396430034</v>
      </c>
      <c r="J194" s="36">
        <v>3.0118261691985682</v>
      </c>
      <c r="K194" s="39">
        <v>0.50197102819976136</v>
      </c>
      <c r="L194" s="36">
        <v>26.608286379152361</v>
      </c>
      <c r="M194" s="39">
        <v>3.1929943654982833</v>
      </c>
      <c r="N194" s="39">
        <v>0.53216572758304725</v>
      </c>
      <c r="O194" s="39">
        <v>98.650267033699862</v>
      </c>
      <c r="P194" s="39">
        <v>23.423624084269743</v>
      </c>
      <c r="Q194" s="39">
        <v>14.8420804064548</v>
      </c>
      <c r="R194" s="39">
        <v>21.767534483421613</v>
      </c>
      <c r="S194" s="39">
        <v>29.493017679027176</v>
      </c>
      <c r="T194" s="39">
        <v>12.704089199672465</v>
      </c>
      <c r="U194" s="39">
        <v>8.4601671447811135</v>
      </c>
      <c r="V194" s="39">
        <v>39.039373473782909</v>
      </c>
      <c r="W194" s="39"/>
    </row>
    <row r="195" spans="1:23" x14ac:dyDescent="0.3">
      <c r="A195" s="4">
        <v>18741</v>
      </c>
      <c r="B195" s="52" t="s">
        <v>216</v>
      </c>
      <c r="C195" s="36">
        <v>10.903245174405681</v>
      </c>
      <c r="D195" s="37">
        <f t="shared" si="4"/>
        <v>2.1806490348811364E-3</v>
      </c>
      <c r="E195" s="38">
        <f t="shared" si="5"/>
        <v>5.4516225872028405</v>
      </c>
      <c r="F195" s="36">
        <v>12.587047966649386</v>
      </c>
      <c r="G195" s="36">
        <v>13.787172185874816</v>
      </c>
      <c r="H195" s="39">
        <v>9.6510205301123708</v>
      </c>
      <c r="I195" s="39">
        <v>0.27574344371749632</v>
      </c>
      <c r="J195" s="36">
        <v>1.7240108416791819</v>
      </c>
      <c r="K195" s="39">
        <v>0.28733514027986368</v>
      </c>
      <c r="L195" s="36">
        <v>15.230950134273435</v>
      </c>
      <c r="M195" s="39">
        <v>1.827714016112812</v>
      </c>
      <c r="N195" s="39">
        <v>0.30461900268546871</v>
      </c>
      <c r="O195" s="39">
        <v>56.468773543428242</v>
      </c>
      <c r="P195" s="39">
        <v>13.40800551030614</v>
      </c>
      <c r="Q195" s="39">
        <v>8.4958115430051677</v>
      </c>
      <c r="R195" s="39">
        <v>12.460036980165485</v>
      </c>
      <c r="S195" s="39">
        <v>16.882210119719019</v>
      </c>
      <c r="T195" s="39">
        <v>7.2719958867090737</v>
      </c>
      <c r="U195" s="39">
        <v>4.842716365633331</v>
      </c>
      <c r="V195" s="39">
        <v>22.346675850510234</v>
      </c>
      <c r="W195" s="39"/>
    </row>
    <row r="196" spans="1:23" ht="13.5" thickBot="1" x14ac:dyDescent="0.35">
      <c r="A196" s="4">
        <v>25605</v>
      </c>
      <c r="B196" s="57" t="s">
        <v>217</v>
      </c>
      <c r="C196" s="24">
        <v>2.9275494788421441</v>
      </c>
      <c r="D196" s="25">
        <f t="shared" si="4"/>
        <v>5.8550989576842884E-4</v>
      </c>
      <c r="E196" s="26">
        <f t="shared" si="5"/>
        <v>1.4637747394210721</v>
      </c>
      <c r="F196" s="24">
        <v>3.3796548757268567</v>
      </c>
      <c r="G196" s="24">
        <v>3.7018913270163001</v>
      </c>
      <c r="H196" s="27">
        <v>2.5913239289114101</v>
      </c>
      <c r="I196" s="27">
        <v>7.4037826540326007E-2</v>
      </c>
      <c r="J196" s="24">
        <v>0.46290136196549442</v>
      </c>
      <c r="K196" s="27">
        <v>7.7150226994249074E-2</v>
      </c>
      <c r="L196" s="24">
        <v>4.089549433643124</v>
      </c>
      <c r="M196" s="27">
        <v>0.49074593203717487</v>
      </c>
      <c r="N196" s="27">
        <v>8.1790988672862483E-2</v>
      </c>
      <c r="O196" s="27">
        <v>15.16201148498245</v>
      </c>
      <c r="P196" s="27">
        <v>3.6000840957104256</v>
      </c>
      <c r="Q196" s="27">
        <v>2.2811473334058623</v>
      </c>
      <c r="R196" s="27">
        <v>3.3455520979446045</v>
      </c>
      <c r="S196" s="27">
        <v>4.5329170028849672</v>
      </c>
      <c r="T196" s="27">
        <v>1.9525496700974441</v>
      </c>
      <c r="U196" s="27">
        <v>1.3002818468826149</v>
      </c>
      <c r="V196" s="27">
        <v>6.0001401595173762</v>
      </c>
      <c r="W196" s="27"/>
    </row>
    <row r="197" spans="1:23" ht="13.5" thickBot="1" x14ac:dyDescent="0.35">
      <c r="A197" s="4" t="s">
        <v>490</v>
      </c>
      <c r="B197" s="40" t="s">
        <v>218</v>
      </c>
      <c r="C197" s="32">
        <v>282.96537810309144</v>
      </c>
      <c r="D197" s="33">
        <f t="shared" ref="D197:D260" si="6">C197*0.02%</f>
        <v>5.6593075620618292E-2</v>
      </c>
      <c r="E197" s="33">
        <f t="shared" ref="E197:E260" si="7">C197*50%</f>
        <v>141.48268905154572</v>
      </c>
      <c r="F197" s="32">
        <v>326.66410138565323</v>
      </c>
      <c r="G197" s="32">
        <v>357.81020495681418</v>
      </c>
      <c r="H197" s="32">
        <v>250.46714346976989</v>
      </c>
      <c r="I197" s="32">
        <v>7.1562040991362839</v>
      </c>
      <c r="J197" s="32">
        <v>44.742218657498896</v>
      </c>
      <c r="K197" s="32">
        <v>7.4570364429164826</v>
      </c>
      <c r="L197" s="32">
        <v>395.27970752514381</v>
      </c>
      <c r="M197" s="32">
        <v>47.433564903017256</v>
      </c>
      <c r="N197" s="32">
        <v>7.9055941505028766</v>
      </c>
      <c r="O197" s="32">
        <v>1465.5001883514919</v>
      </c>
      <c r="P197" s="32">
        <v>347.96991979398609</v>
      </c>
      <c r="Q197" s="32">
        <v>220.48669796055518</v>
      </c>
      <c r="R197" s="32">
        <v>323.36786148287376</v>
      </c>
      <c r="S197" s="32">
        <v>438.13386687441152</v>
      </c>
      <c r="T197" s="32">
        <v>188.72574474222276</v>
      </c>
      <c r="U197" s="32">
        <v>125.68011133640844</v>
      </c>
      <c r="V197" s="32">
        <v>579.94986632331018</v>
      </c>
      <c r="W197" s="34"/>
    </row>
    <row r="198" spans="1:23" x14ac:dyDescent="0.3">
      <c r="A198" s="4">
        <v>109</v>
      </c>
      <c r="B198" s="50" t="s">
        <v>219</v>
      </c>
      <c r="C198" s="19">
        <v>107.53359971685332</v>
      </c>
      <c r="D198" s="20">
        <f t="shared" si="6"/>
        <v>2.1506719943370663E-2</v>
      </c>
      <c r="E198" s="21">
        <f t="shared" si="7"/>
        <v>53.766799858426658</v>
      </c>
      <c r="F198" s="19">
        <v>124.14015790819694</v>
      </c>
      <c r="G198" s="19">
        <v>135.97642090479812</v>
      </c>
      <c r="H198" s="22">
        <v>95.183494633358677</v>
      </c>
      <c r="I198" s="22">
        <v>2.7195284180959622</v>
      </c>
      <c r="J198" s="19">
        <v>17.003111348154178</v>
      </c>
      <c r="K198" s="22">
        <v>2.8338518913590298</v>
      </c>
      <c r="L198" s="19">
        <v>150.2157264968215</v>
      </c>
      <c r="M198" s="22">
        <v>18.025887179618579</v>
      </c>
      <c r="N198" s="22">
        <v>3.0043145299364302</v>
      </c>
      <c r="O198" s="22">
        <v>556.92506162979521</v>
      </c>
      <c r="P198" s="22">
        <v>132.23687759779418</v>
      </c>
      <c r="Q198" s="22">
        <v>83.790209531369001</v>
      </c>
      <c r="R198" s="22">
        <v>122.88750804462576</v>
      </c>
      <c r="S198" s="22">
        <v>166.50133022883531</v>
      </c>
      <c r="T198" s="22">
        <v>71.720288988787416</v>
      </c>
      <c r="U198" s="22">
        <v>47.761443026768838</v>
      </c>
      <c r="V198" s="22">
        <v>220.39479599632364</v>
      </c>
      <c r="W198" s="22"/>
    </row>
    <row r="199" spans="1:23" x14ac:dyDescent="0.3">
      <c r="A199" s="4">
        <v>112</v>
      </c>
      <c r="B199" s="51" t="s">
        <v>220</v>
      </c>
      <c r="C199" s="36">
        <v>53.353930889182202</v>
      </c>
      <c r="D199" s="37">
        <f t="shared" si="6"/>
        <v>1.0670786177836442E-2</v>
      </c>
      <c r="E199" s="38">
        <f t="shared" si="7"/>
        <v>26.676965444591101</v>
      </c>
      <c r="F199" s="36">
        <v>61.593450075567887</v>
      </c>
      <c r="G199" s="36">
        <v>67.46613693409094</v>
      </c>
      <c r="H199" s="39">
        <v>47.226295853863654</v>
      </c>
      <c r="I199" s="39">
        <v>1.3493227386818187</v>
      </c>
      <c r="J199" s="36">
        <v>8.4362732221295538</v>
      </c>
      <c r="K199" s="39">
        <v>1.4060455370215923</v>
      </c>
      <c r="L199" s="36">
        <v>74.531118748772016</v>
      </c>
      <c r="M199" s="39">
        <v>8.9437342498526409</v>
      </c>
      <c r="N199" s="39">
        <v>1.4906223749754404</v>
      </c>
      <c r="O199" s="39">
        <v>276.3242496009612</v>
      </c>
      <c r="P199" s="39">
        <v>65.610723038486711</v>
      </c>
      <c r="Q199" s="39">
        <v>41.573397154918332</v>
      </c>
      <c r="R199" s="39">
        <v>60.971934619698267</v>
      </c>
      <c r="S199" s="39">
        <v>82.611392991375041</v>
      </c>
      <c r="T199" s="39">
        <v>35.584778637892256</v>
      </c>
      <c r="U199" s="39">
        <v>23.697344245218819</v>
      </c>
      <c r="V199" s="39">
        <v>109.35120506414452</v>
      </c>
      <c r="W199" s="39"/>
    </row>
    <row r="200" spans="1:23" x14ac:dyDescent="0.3">
      <c r="A200" s="4">
        <v>110</v>
      </c>
      <c r="B200" s="51" t="s">
        <v>221</v>
      </c>
      <c r="C200" s="36">
        <v>20.756049090198907</v>
      </c>
      <c r="D200" s="37">
        <f t="shared" si="6"/>
        <v>4.1512098180397812E-3</v>
      </c>
      <c r="E200" s="38">
        <f t="shared" si="7"/>
        <v>10.378024545099453</v>
      </c>
      <c r="F200" s="36">
        <v>23.961433620674658</v>
      </c>
      <c r="G200" s="36">
        <v>26.246059602217571</v>
      </c>
      <c r="H200" s="39">
        <v>18.3722417215523</v>
      </c>
      <c r="I200" s="39">
        <v>0.52492119204435139</v>
      </c>
      <c r="J200" s="36">
        <v>3.2819269024534932</v>
      </c>
      <c r="K200" s="39">
        <v>0.54698781707558219</v>
      </c>
      <c r="L200" s="36">
        <v>28.99451893638474</v>
      </c>
      <c r="M200" s="39">
        <v>3.4793422723661687</v>
      </c>
      <c r="N200" s="39">
        <v>0.57989037872769478</v>
      </c>
      <c r="O200" s="39">
        <v>107.49722830062011</v>
      </c>
      <c r="P200" s="39">
        <v>25.524255955176319</v>
      </c>
      <c r="Q200" s="39">
        <v>16.173118977608041</v>
      </c>
      <c r="R200" s="39">
        <v>23.719648149625836</v>
      </c>
      <c r="S200" s="39">
        <v>32.137953094780421</v>
      </c>
      <c r="T200" s="39">
        <v>13.843392604118472</v>
      </c>
      <c r="U200" s="39">
        <v>9.2188753905072129</v>
      </c>
      <c r="V200" s="39">
        <v>42.540426591960532</v>
      </c>
      <c r="W200" s="39"/>
    </row>
    <row r="201" spans="1:23" x14ac:dyDescent="0.3">
      <c r="A201" s="4">
        <v>111</v>
      </c>
      <c r="B201" s="51" t="s">
        <v>222</v>
      </c>
      <c r="C201" s="36">
        <v>39.579120733480579</v>
      </c>
      <c r="D201" s="37">
        <f t="shared" si="6"/>
        <v>7.9158241466961154E-3</v>
      </c>
      <c r="E201" s="38">
        <f t="shared" si="7"/>
        <v>19.78956036674029</v>
      </c>
      <c r="F201" s="36">
        <v>45.691377491865168</v>
      </c>
      <c r="G201" s="36">
        <v>50.047865914174402</v>
      </c>
      <c r="H201" s="39">
        <v>35.033506139922082</v>
      </c>
      <c r="I201" s="39">
        <v>1.0009573182834881</v>
      </c>
      <c r="J201" s="36">
        <v>6.2582132344253365</v>
      </c>
      <c r="K201" s="39">
        <v>1.0430355390708894</v>
      </c>
      <c r="L201" s="36">
        <v>55.288824988097147</v>
      </c>
      <c r="M201" s="39">
        <v>6.6346589985716573</v>
      </c>
      <c r="N201" s="39">
        <v>1.105776499761943</v>
      </c>
      <c r="O201" s="39">
        <v>204.98341273599269</v>
      </c>
      <c r="P201" s="39">
        <v>48.671479032067708</v>
      </c>
      <c r="Q201" s="39">
        <v>30.840061413901783</v>
      </c>
      <c r="R201" s="39">
        <v>45.230323641555991</v>
      </c>
      <c r="S201" s="39">
        <v>61.282950340770292</v>
      </c>
      <c r="T201" s="39">
        <v>26.397572334616527</v>
      </c>
      <c r="U201" s="39">
        <v>17.579211752784556</v>
      </c>
      <c r="V201" s="39">
        <v>81.119131720112847</v>
      </c>
      <c r="W201" s="39"/>
    </row>
    <row r="202" spans="1:23" x14ac:dyDescent="0.3">
      <c r="A202" s="4">
        <v>6924</v>
      </c>
      <c r="B202" s="51" t="s">
        <v>223</v>
      </c>
      <c r="C202" s="36">
        <v>17.340496708267448</v>
      </c>
      <c r="D202" s="37">
        <f t="shared" si="6"/>
        <v>3.4680993416534899E-3</v>
      </c>
      <c r="E202" s="38">
        <f t="shared" si="7"/>
        <v>8.6702483541337241</v>
      </c>
      <c r="F202" s="36">
        <v>20.018412898285163</v>
      </c>
      <c r="G202" s="36">
        <v>21.92708776894127</v>
      </c>
      <c r="H202" s="39">
        <v>15.348961438258888</v>
      </c>
      <c r="I202" s="39">
        <v>0.43854175537882539</v>
      </c>
      <c r="J202" s="36">
        <v>2.7418629817965905</v>
      </c>
      <c r="K202" s="39">
        <v>0.45697716363276514</v>
      </c>
      <c r="L202" s="36">
        <v>24.223268984827765</v>
      </c>
      <c r="M202" s="39">
        <v>2.9067922781793318</v>
      </c>
      <c r="N202" s="39">
        <v>0.48446537969655529</v>
      </c>
      <c r="O202" s="39">
        <v>89.807810985328231</v>
      </c>
      <c r="P202" s="39">
        <v>21.324061937235925</v>
      </c>
      <c r="Q202" s="39">
        <v>13.511719652178874</v>
      </c>
      <c r="R202" s="39">
        <v>19.816414909814</v>
      </c>
      <c r="S202" s="39">
        <v>26.849429167791243</v>
      </c>
      <c r="T202" s="39">
        <v>11.565365973061008</v>
      </c>
      <c r="U202" s="39">
        <v>7.7018452629553957</v>
      </c>
      <c r="V202" s="39">
        <v>35.540103228726544</v>
      </c>
      <c r="W202" s="39"/>
    </row>
    <row r="203" spans="1:23" x14ac:dyDescent="0.3">
      <c r="A203" s="4">
        <v>288</v>
      </c>
      <c r="B203" s="51" t="s">
        <v>224</v>
      </c>
      <c r="C203" s="36">
        <v>18.973205813915996</v>
      </c>
      <c r="D203" s="37">
        <f t="shared" si="6"/>
        <v>3.7946411627831993E-3</v>
      </c>
      <c r="E203" s="38">
        <f t="shared" si="7"/>
        <v>9.486602906957998</v>
      </c>
      <c r="F203" s="36">
        <v>21.903263463383432</v>
      </c>
      <c r="G203" s="36">
        <v>23.991651227705212</v>
      </c>
      <c r="H203" s="39">
        <v>16.794155859393648</v>
      </c>
      <c r="I203" s="39">
        <v>0.47983302455410426</v>
      </c>
      <c r="J203" s="36">
        <v>3.0000254054073063</v>
      </c>
      <c r="K203" s="39">
        <v>0.50000423423455109</v>
      </c>
      <c r="L203" s="36">
        <v>26.50403132430829</v>
      </c>
      <c r="M203" s="39">
        <v>3.1804837589169948</v>
      </c>
      <c r="N203" s="39">
        <v>0.53008062648616583</v>
      </c>
      <c r="O203" s="39">
        <v>98.26374124044024</v>
      </c>
      <c r="P203" s="39">
        <v>23.331846989767861</v>
      </c>
      <c r="Q203" s="39">
        <v>14.783927022026877</v>
      </c>
      <c r="R203" s="39">
        <v>21.682246183789982</v>
      </c>
      <c r="S203" s="39">
        <v>29.37745983618716</v>
      </c>
      <c r="T203" s="39">
        <v>12.654312769225836</v>
      </c>
      <c r="U203" s="39">
        <v>8.4270190052466454</v>
      </c>
      <c r="V203" s="39">
        <v>38.886411649613102</v>
      </c>
      <c r="W203" s="39"/>
    </row>
    <row r="204" spans="1:23" x14ac:dyDescent="0.3">
      <c r="A204" s="4">
        <v>21486</v>
      </c>
      <c r="B204" s="52" t="s">
        <v>225</v>
      </c>
      <c r="C204" s="36">
        <v>19.798943752404934</v>
      </c>
      <c r="D204" s="37">
        <f t="shared" si="6"/>
        <v>3.9597887504809869E-3</v>
      </c>
      <c r="E204" s="38">
        <f t="shared" si="7"/>
        <v>9.8994718762024672</v>
      </c>
      <c r="F204" s="36">
        <v>22.856521220444641</v>
      </c>
      <c r="G204" s="36">
        <v>25.035798264321475</v>
      </c>
      <c r="H204" s="39">
        <v>17.525058785025031</v>
      </c>
      <c r="I204" s="39">
        <v>0.50071596528642948</v>
      </c>
      <c r="J204" s="36">
        <v>3.1305903093023844</v>
      </c>
      <c r="K204" s="39">
        <v>0.52176505155039743</v>
      </c>
      <c r="L204" s="36">
        <v>27.657520323585818</v>
      </c>
      <c r="M204" s="39">
        <v>3.3189024388302979</v>
      </c>
      <c r="N204" s="39">
        <v>0.55315040647171632</v>
      </c>
      <c r="O204" s="39">
        <v>102.54030366831306</v>
      </c>
      <c r="P204" s="39">
        <v>24.347278510588637</v>
      </c>
      <c r="Q204" s="39">
        <v>15.427342243559213</v>
      </c>
      <c r="R204" s="39">
        <v>22.625884989019234</v>
      </c>
      <c r="S204" s="39">
        <v>30.656004082272474</v>
      </c>
      <c r="T204" s="39">
        <v>13.205044482228748</v>
      </c>
      <c r="U204" s="39">
        <v>8.7937735415778615</v>
      </c>
      <c r="V204" s="39">
        <v>40.578797517647729</v>
      </c>
      <c r="W204" s="39"/>
    </row>
    <row r="205" spans="1:23" ht="13.5" thickBot="1" x14ac:dyDescent="0.35">
      <c r="A205" s="4">
        <v>25574</v>
      </c>
      <c r="B205" s="58" t="s">
        <v>226</v>
      </c>
      <c r="C205" s="24">
        <v>5.6300313987881294</v>
      </c>
      <c r="D205" s="25">
        <f t="shared" si="6"/>
        <v>1.1260062797576258E-3</v>
      </c>
      <c r="E205" s="26">
        <f t="shared" si="7"/>
        <v>2.8150156993940647</v>
      </c>
      <c r="F205" s="24">
        <v>6.4994847072354389</v>
      </c>
      <c r="G205" s="24">
        <v>7.1191843405653428</v>
      </c>
      <c r="H205" s="27">
        <v>4.98342903839574</v>
      </c>
      <c r="I205" s="27">
        <v>0.14238368681130686</v>
      </c>
      <c r="J205" s="24">
        <v>0.89021525383006128</v>
      </c>
      <c r="K205" s="27">
        <v>0.14836920897167688</v>
      </c>
      <c r="L205" s="24">
        <v>7.8646977223466719</v>
      </c>
      <c r="M205" s="27">
        <v>0.94376372668160058</v>
      </c>
      <c r="N205" s="27">
        <v>0.15729395444693345</v>
      </c>
      <c r="O205" s="27">
        <v>29.158380190041612</v>
      </c>
      <c r="P205" s="27">
        <v>6.9233967328688024</v>
      </c>
      <c r="Q205" s="27">
        <v>4.3869219649931379</v>
      </c>
      <c r="R205" s="27">
        <v>6.433900944744801</v>
      </c>
      <c r="S205" s="27">
        <v>8.71734713239975</v>
      </c>
      <c r="T205" s="27">
        <v>3.7549889522925319</v>
      </c>
      <c r="U205" s="27">
        <v>2.5005991113491524</v>
      </c>
      <c r="V205" s="27">
        <v>11.538994554781338</v>
      </c>
      <c r="W205" s="27"/>
    </row>
    <row r="206" spans="1:23" ht="13.5" thickBot="1" x14ac:dyDescent="0.35">
      <c r="A206" s="4" t="s">
        <v>490</v>
      </c>
      <c r="B206" s="40" t="s">
        <v>227</v>
      </c>
      <c r="C206" s="32">
        <v>197.17512005865478</v>
      </c>
      <c r="D206" s="33">
        <f t="shared" si="6"/>
        <v>3.9435024011730956E-2</v>
      </c>
      <c r="E206" s="33">
        <f t="shared" si="7"/>
        <v>98.587560029327392</v>
      </c>
      <c r="F206" s="32">
        <v>227.62513859947401</v>
      </c>
      <c r="G206" s="32">
        <v>249.32827681437448</v>
      </c>
      <c r="H206" s="32">
        <v>174.52979377006213</v>
      </c>
      <c r="I206" s="32">
        <v>4.9865655362874897</v>
      </c>
      <c r="J206" s="32">
        <v>31.177143983561237</v>
      </c>
      <c r="K206" s="32">
        <v>5.1961906639268731</v>
      </c>
      <c r="L206" s="32">
        <v>275.43766771221362</v>
      </c>
      <c r="M206" s="32">
        <v>33.052520125465634</v>
      </c>
      <c r="N206" s="32">
        <v>5.5087533542442726</v>
      </c>
      <c r="O206" s="32">
        <v>1021.1856217933172</v>
      </c>
      <c r="P206" s="32">
        <v>242.47139763926509</v>
      </c>
      <c r="Q206" s="32">
        <v>153.63890604973574</v>
      </c>
      <c r="R206" s="32">
        <v>225.32826220092085</v>
      </c>
      <c r="S206" s="32">
        <v>305.29917964469502</v>
      </c>
      <c r="T206" s="32">
        <v>131.50733007396235</v>
      </c>
      <c r="U206" s="32">
        <v>87.576053324492207</v>
      </c>
      <c r="V206" s="32">
        <v>404.11899606544182</v>
      </c>
      <c r="W206" s="34"/>
    </row>
    <row r="207" spans="1:23" x14ac:dyDescent="0.3">
      <c r="A207" s="4">
        <v>101</v>
      </c>
      <c r="B207" s="50" t="s">
        <v>228</v>
      </c>
      <c r="C207" s="19">
        <v>58.772671651806803</v>
      </c>
      <c r="D207" s="20">
        <f t="shared" si="6"/>
        <v>1.1754534330361362E-2</v>
      </c>
      <c r="E207" s="21">
        <f t="shared" si="7"/>
        <v>29.386335825903402</v>
      </c>
      <c r="F207" s="19">
        <v>67.849014249993786</v>
      </c>
      <c r="G207" s="19">
        <v>74.318143903566096</v>
      </c>
      <c r="H207" s="22">
        <v>52.022700732496261</v>
      </c>
      <c r="I207" s="22">
        <v>1.4863628780713218</v>
      </c>
      <c r="J207" s="19">
        <v>9.2930793998850625</v>
      </c>
      <c r="K207" s="22">
        <v>1.5488465666475104</v>
      </c>
      <c r="L207" s="19">
        <v>82.100660571038603</v>
      </c>
      <c r="M207" s="22">
        <v>9.8520792685246317</v>
      </c>
      <c r="N207" s="22">
        <v>1.6420132114207722</v>
      </c>
      <c r="O207" s="22">
        <v>304.38833878914841</v>
      </c>
      <c r="P207" s="22">
        <v>72.27429015470095</v>
      </c>
      <c r="Q207" s="22">
        <v>45.795681399954418</v>
      </c>
      <c r="R207" s="22">
        <v>67.164376338492602</v>
      </c>
      <c r="S207" s="22">
        <v>91.001584964096708</v>
      </c>
      <c r="T207" s="22">
        <v>39.198845817583724</v>
      </c>
      <c r="U207" s="22">
        <v>26.104097844953127</v>
      </c>
      <c r="V207" s="22">
        <v>120.45715025783493</v>
      </c>
      <c r="W207" s="22"/>
    </row>
    <row r="208" spans="1:23" x14ac:dyDescent="0.3">
      <c r="A208" s="4">
        <v>102</v>
      </c>
      <c r="B208" s="51" t="s">
        <v>229</v>
      </c>
      <c r="C208" s="36">
        <v>36.873658938633568</v>
      </c>
      <c r="D208" s="37">
        <f t="shared" si="6"/>
        <v>7.3747317877267135E-3</v>
      </c>
      <c r="E208" s="38">
        <f t="shared" si="7"/>
        <v>18.436829469316784</v>
      </c>
      <c r="F208" s="36">
        <v>42.568107599373469</v>
      </c>
      <c r="G208" s="36">
        <v>46.626804843712428</v>
      </c>
      <c r="H208" s="39">
        <v>32.638763390598697</v>
      </c>
      <c r="I208" s="39">
        <v>0.93253609687424854</v>
      </c>
      <c r="J208" s="36">
        <v>5.8304281675524079</v>
      </c>
      <c r="K208" s="39">
        <v>0.97173802792540132</v>
      </c>
      <c r="L208" s="36">
        <v>51.509514055584539</v>
      </c>
      <c r="M208" s="39">
        <v>6.1811416866701441</v>
      </c>
      <c r="N208" s="39">
        <v>1.0301902811116908</v>
      </c>
      <c r="O208" s="39">
        <v>190.97161102192732</v>
      </c>
      <c r="P208" s="39">
        <v>45.344501964874624</v>
      </c>
      <c r="Q208" s="39">
        <v>28.731964862998208</v>
      </c>
      <c r="R208" s="39">
        <v>42.138569446084901</v>
      </c>
      <c r="S208" s="39">
        <v>57.093906275367175</v>
      </c>
      <c r="T208" s="39">
        <v>24.5931456039438</v>
      </c>
      <c r="U208" s="39">
        <v>16.377570965942809</v>
      </c>
      <c r="V208" s="39">
        <v>75.574169941457711</v>
      </c>
      <c r="W208" s="39"/>
    </row>
    <row r="209" spans="1:23" x14ac:dyDescent="0.3">
      <c r="A209" s="4">
        <v>104</v>
      </c>
      <c r="B209" s="51" t="s">
        <v>230</v>
      </c>
      <c r="C209" s="36">
        <v>12.77911538789286</v>
      </c>
      <c r="D209" s="37">
        <f t="shared" si="6"/>
        <v>2.5558230775785721E-3</v>
      </c>
      <c r="E209" s="38">
        <f t="shared" si="7"/>
        <v>6.38955769394643</v>
      </c>
      <c r="F209" s="36">
        <v>14.75261133596608</v>
      </c>
      <c r="G209" s="36">
        <v>16.159213281714084</v>
      </c>
      <c r="H209" s="39">
        <v>11.311449297199859</v>
      </c>
      <c r="I209" s="39">
        <v>0.32318426563428171</v>
      </c>
      <c r="J209" s="36">
        <v>2.0206216702815225</v>
      </c>
      <c r="K209" s="39">
        <v>0.33677027838025375</v>
      </c>
      <c r="L209" s="36">
        <v>17.851388840637703</v>
      </c>
      <c r="M209" s="39">
        <v>2.1421666608765242</v>
      </c>
      <c r="N209" s="39">
        <v>0.35702777681275405</v>
      </c>
      <c r="O209" s="39">
        <v>66.184054506835906</v>
      </c>
      <c r="P209" s="39">
        <v>15.714812131338237</v>
      </c>
      <c r="Q209" s="39">
        <v>9.9574901128253384</v>
      </c>
      <c r="R209" s="39">
        <v>14.603748495055383</v>
      </c>
      <c r="S209" s="39">
        <v>19.786743090852447</v>
      </c>
      <c r="T209" s="39">
        <v>8.5231206902217487</v>
      </c>
      <c r="U209" s="39">
        <v>5.6758910065175865</v>
      </c>
      <c r="V209" s="39">
        <v>26.191353552230396</v>
      </c>
      <c r="W209" s="39"/>
    </row>
    <row r="210" spans="1:23" x14ac:dyDescent="0.3">
      <c r="A210" s="4">
        <v>103</v>
      </c>
      <c r="B210" s="51" t="s">
        <v>231</v>
      </c>
      <c r="C210" s="36">
        <v>18.859046938079768</v>
      </c>
      <c r="D210" s="37">
        <f t="shared" si="6"/>
        <v>3.7718093876159538E-3</v>
      </c>
      <c r="E210" s="38">
        <f t="shared" si="7"/>
        <v>9.4295234690398839</v>
      </c>
      <c r="F210" s="36">
        <v>21.771474879068883</v>
      </c>
      <c r="G210" s="36">
        <v>23.847297133807125</v>
      </c>
      <c r="H210" s="39">
        <v>16.693107993664988</v>
      </c>
      <c r="I210" s="39">
        <v>0.47694594267614249</v>
      </c>
      <c r="J210" s="36">
        <v>2.9819747116489417</v>
      </c>
      <c r="K210" s="39">
        <v>0.49699578527482369</v>
      </c>
      <c r="L210" s="36">
        <v>26.344560623848587</v>
      </c>
      <c r="M210" s="39">
        <v>3.1613472748618303</v>
      </c>
      <c r="N210" s="39">
        <v>0.52689121247697179</v>
      </c>
      <c r="O210" s="39">
        <v>97.672503347092601</v>
      </c>
      <c r="P210" s="39">
        <v>23.191462836996944</v>
      </c>
      <c r="Q210" s="39">
        <v>14.694974395579239</v>
      </c>
      <c r="R210" s="39">
        <v>21.551787426623576</v>
      </c>
      <c r="S210" s="39">
        <v>29.200700156103824</v>
      </c>
      <c r="T210" s="39">
        <v>12.578173705833857</v>
      </c>
      <c r="U210" s="39">
        <v>8.3763149215127353</v>
      </c>
      <c r="V210" s="39">
        <v>38.652438061661577</v>
      </c>
      <c r="W210" s="39"/>
    </row>
    <row r="211" spans="1:23" x14ac:dyDescent="0.3">
      <c r="A211" s="4">
        <v>289</v>
      </c>
      <c r="B211" s="51" t="s">
        <v>232</v>
      </c>
      <c r="C211" s="36">
        <v>26.158717842470832</v>
      </c>
      <c r="D211" s="37">
        <f t="shared" si="6"/>
        <v>5.2317435684941663E-3</v>
      </c>
      <c r="E211" s="38">
        <f t="shared" si="7"/>
        <v>13.079358921235416</v>
      </c>
      <c r="F211" s="36">
        <v>30.198443762608967</v>
      </c>
      <c r="G211" s="36">
        <v>33.077743487091659</v>
      </c>
      <c r="H211" s="39">
        <v>23.154420440964159</v>
      </c>
      <c r="I211" s="39">
        <v>0.6615548697418332</v>
      </c>
      <c r="J211" s="36">
        <v>4.1361917890931581</v>
      </c>
      <c r="K211" s="39">
        <v>0.68936529818219305</v>
      </c>
      <c r="L211" s="36">
        <v>36.541609462333255</v>
      </c>
      <c r="M211" s="39">
        <v>4.3849931354799905</v>
      </c>
      <c r="N211" s="39">
        <v>0.73083218924666515</v>
      </c>
      <c r="O211" s="39">
        <v>135.47807926949957</v>
      </c>
      <c r="P211" s="39">
        <v>32.168058900272378</v>
      </c>
      <c r="Q211" s="39">
        <v>20.382879907897966</v>
      </c>
      <c r="R211" s="39">
        <v>29.893723057426133</v>
      </c>
      <c r="S211" s="39">
        <v>40.503259719013649</v>
      </c>
      <c r="T211" s="39">
        <v>17.446740443713821</v>
      </c>
      <c r="U211" s="39">
        <v>11.618490547849502</v>
      </c>
      <c r="V211" s="39">
        <v>53.613431500453963</v>
      </c>
      <c r="W211" s="39"/>
    </row>
    <row r="212" spans="1:23" x14ac:dyDescent="0.3">
      <c r="A212" s="4">
        <v>14717</v>
      </c>
      <c r="B212" s="51" t="s">
        <v>233</v>
      </c>
      <c r="C212" s="36">
        <v>22.368143234020977</v>
      </c>
      <c r="D212" s="37">
        <f t="shared" si="6"/>
        <v>4.4736286468041956E-3</v>
      </c>
      <c r="E212" s="38">
        <f t="shared" si="7"/>
        <v>11.184071617010488</v>
      </c>
      <c r="F212" s="36">
        <v>25.822485627711544</v>
      </c>
      <c r="G212" s="36">
        <v>28.28455540646576</v>
      </c>
      <c r="H212" s="39">
        <v>19.799188784526031</v>
      </c>
      <c r="I212" s="39">
        <v>0.56569110812931522</v>
      </c>
      <c r="J212" s="36">
        <v>3.5368297077468043</v>
      </c>
      <c r="K212" s="39">
        <v>0.58947161795780079</v>
      </c>
      <c r="L212" s="36">
        <v>31.246483844405486</v>
      </c>
      <c r="M212" s="39">
        <v>3.7495780613286582</v>
      </c>
      <c r="N212" s="39">
        <v>0.62492967688810974</v>
      </c>
      <c r="O212" s="39">
        <v>115.84639202958643</v>
      </c>
      <c r="P212" s="39">
        <v>27.50669025044812</v>
      </c>
      <c r="Q212" s="39">
        <v>17.429263163711887</v>
      </c>
      <c r="R212" s="39">
        <v>25.561921007497816</v>
      </c>
      <c r="S212" s="39">
        <v>34.634064264751984</v>
      </c>
      <c r="T212" s="39">
        <v>14.918590106819854</v>
      </c>
      <c r="U212" s="39">
        <v>9.9348929218340114</v>
      </c>
      <c r="V212" s="39">
        <v>45.844483750746868</v>
      </c>
      <c r="W212" s="39"/>
    </row>
    <row r="213" spans="1:23" x14ac:dyDescent="0.3">
      <c r="A213" s="4">
        <v>18573</v>
      </c>
      <c r="B213" s="51" t="s">
        <v>234</v>
      </c>
      <c r="C213" s="36">
        <v>14.768228796287337</v>
      </c>
      <c r="D213" s="37">
        <f t="shared" si="6"/>
        <v>2.9536457592574676E-3</v>
      </c>
      <c r="E213" s="38">
        <f t="shared" si="7"/>
        <v>7.3841143981436685</v>
      </c>
      <c r="F213" s="36">
        <v>17.048906198833041</v>
      </c>
      <c r="G213" s="36">
        <v>18.674450591349459</v>
      </c>
      <c r="H213" s="39">
        <v>13.072115413944621</v>
      </c>
      <c r="I213" s="39">
        <v>0.37348901182698918</v>
      </c>
      <c r="J213" s="36">
        <v>2.3351384060375295</v>
      </c>
      <c r="K213" s="39">
        <v>0.38918973433958826</v>
      </c>
      <c r="L213" s="36">
        <v>20.630019115391878</v>
      </c>
      <c r="M213" s="39">
        <v>2.4756022938470252</v>
      </c>
      <c r="N213" s="39">
        <v>0.41260038230783758</v>
      </c>
      <c r="O213" s="39">
        <v>76.485830979265558</v>
      </c>
      <c r="P213" s="39">
        <v>18.160876868374721</v>
      </c>
      <c r="Q213" s="39">
        <v>11.507407810269513</v>
      </c>
      <c r="R213" s="39">
        <v>16.876872343037565</v>
      </c>
      <c r="S213" s="39">
        <v>22.866617933187772</v>
      </c>
      <c r="T213" s="39">
        <v>9.8497738373047206</v>
      </c>
      <c r="U213" s="39">
        <v>6.5593630280900719</v>
      </c>
      <c r="V213" s="39">
        <v>30.268128113957872</v>
      </c>
      <c r="W213" s="39"/>
    </row>
    <row r="214" spans="1:23" x14ac:dyDescent="0.3">
      <c r="A214" s="4">
        <v>26116</v>
      </c>
      <c r="B214" s="55" t="s">
        <v>235</v>
      </c>
      <c r="C214" s="36">
        <v>2.8266588297696957</v>
      </c>
      <c r="D214" s="37">
        <f t="shared" si="6"/>
        <v>5.6533176595393914E-4</v>
      </c>
      <c r="E214" s="38">
        <f t="shared" si="7"/>
        <v>1.4133294148848479</v>
      </c>
      <c r="F214" s="36">
        <v>3.2631835482506748</v>
      </c>
      <c r="G214" s="36">
        <v>3.5743149285719404</v>
      </c>
      <c r="H214" s="39">
        <v>2.5020204500003582</v>
      </c>
      <c r="I214" s="39">
        <v>7.1486298571438817E-2</v>
      </c>
      <c r="J214" s="36">
        <v>0.44694862770677574</v>
      </c>
      <c r="K214" s="39">
        <v>7.4491437951129294E-2</v>
      </c>
      <c r="L214" s="36">
        <v>3.9486133709886668</v>
      </c>
      <c r="M214" s="39">
        <v>0.47383360451863998</v>
      </c>
      <c r="N214" s="39">
        <v>7.897226741977334E-2</v>
      </c>
      <c r="O214" s="39">
        <v>14.639490792840707</v>
      </c>
      <c r="P214" s="39">
        <v>3.4760162281110447</v>
      </c>
      <c r="Q214" s="39">
        <v>2.2025333127853721</v>
      </c>
      <c r="R214" s="39">
        <v>3.2302560371583593</v>
      </c>
      <c r="S214" s="39">
        <v>4.3767013891377742</v>
      </c>
      <c r="T214" s="39">
        <v>1.8852599436603563</v>
      </c>
      <c r="U214" s="39">
        <v>1.2554708947681545</v>
      </c>
      <c r="V214" s="39">
        <v>5.7933603801850744</v>
      </c>
      <c r="W214" s="39"/>
    </row>
    <row r="215" spans="1:23" x14ac:dyDescent="0.3">
      <c r="A215" s="4">
        <v>26631</v>
      </c>
      <c r="B215" s="55" t="s">
        <v>236</v>
      </c>
      <c r="C215" s="36">
        <v>1.8844392198464635</v>
      </c>
      <c r="D215" s="37">
        <f t="shared" si="6"/>
        <v>3.7688784396929268E-4</v>
      </c>
      <c r="E215" s="38">
        <f t="shared" si="7"/>
        <v>0.94221960992323173</v>
      </c>
      <c r="F215" s="36">
        <v>2.1754556988337832</v>
      </c>
      <c r="G215" s="36">
        <v>2.38287661904796</v>
      </c>
      <c r="H215" s="39">
        <v>1.668013633333572</v>
      </c>
      <c r="I215" s="39">
        <v>4.7657532380959204E-2</v>
      </c>
      <c r="J215" s="36">
        <v>0.29796575180451718</v>
      </c>
      <c r="K215" s="39">
        <v>4.9660958634086198E-2</v>
      </c>
      <c r="L215" s="36">
        <v>2.6324089139924443</v>
      </c>
      <c r="M215" s="39">
        <v>0.3158890696790933</v>
      </c>
      <c r="N215" s="39">
        <v>5.2648178279848884E-2</v>
      </c>
      <c r="O215" s="39">
        <v>9.7596605285604703</v>
      </c>
      <c r="P215" s="39">
        <v>2.3173441520740297</v>
      </c>
      <c r="Q215" s="39">
        <v>1.4683555418569143</v>
      </c>
      <c r="R215" s="39">
        <v>2.1535040247722397</v>
      </c>
      <c r="S215" s="39">
        <v>2.9178009260918492</v>
      </c>
      <c r="T215" s="39">
        <v>1.2568399624402375</v>
      </c>
      <c r="U215" s="39">
        <v>0.83698059651210288</v>
      </c>
      <c r="V215" s="39">
        <v>3.862240253456716</v>
      </c>
      <c r="W215" s="39"/>
    </row>
    <row r="216" spans="1:23" ht="13.5" thickBot="1" x14ac:dyDescent="0.35">
      <c r="A216" s="4">
        <v>26839</v>
      </c>
      <c r="B216" s="56" t="s">
        <v>237</v>
      </c>
      <c r="C216" s="24">
        <v>1.8844392198464635</v>
      </c>
      <c r="D216" s="25">
        <f t="shared" si="6"/>
        <v>3.7688784396929268E-4</v>
      </c>
      <c r="E216" s="26">
        <f t="shared" si="7"/>
        <v>0.94221960992323173</v>
      </c>
      <c r="F216" s="24">
        <v>2.1754556988337832</v>
      </c>
      <c r="G216" s="24">
        <v>2.38287661904796</v>
      </c>
      <c r="H216" s="27">
        <v>1.668013633333572</v>
      </c>
      <c r="I216" s="27">
        <v>4.7657532380959204E-2</v>
      </c>
      <c r="J216" s="24">
        <v>0.29796575180451718</v>
      </c>
      <c r="K216" s="27">
        <v>4.9660958634086198E-2</v>
      </c>
      <c r="L216" s="24">
        <v>2.6324089139924443</v>
      </c>
      <c r="M216" s="27">
        <v>0.3158890696790933</v>
      </c>
      <c r="N216" s="27">
        <v>5.2648178279848884E-2</v>
      </c>
      <c r="O216" s="27">
        <v>9.7596605285604703</v>
      </c>
      <c r="P216" s="27">
        <v>2.3173441520740297</v>
      </c>
      <c r="Q216" s="27">
        <v>1.4683555418569143</v>
      </c>
      <c r="R216" s="27">
        <v>2.1535040247722397</v>
      </c>
      <c r="S216" s="27">
        <v>2.9178009260918492</v>
      </c>
      <c r="T216" s="27">
        <v>1.2568399624402375</v>
      </c>
      <c r="U216" s="27">
        <v>0.83698059651210288</v>
      </c>
      <c r="V216" s="27">
        <v>3.862240253456716</v>
      </c>
      <c r="W216" s="27"/>
    </row>
    <row r="217" spans="1:23" ht="13.5" thickBot="1" x14ac:dyDescent="0.35">
      <c r="A217" s="4" t="s">
        <v>490</v>
      </c>
      <c r="B217" s="41" t="s">
        <v>238</v>
      </c>
      <c r="C217" s="42">
        <v>1436.1588363582878</v>
      </c>
      <c r="D217" s="43">
        <f t="shared" si="6"/>
        <v>0.28723176727165756</v>
      </c>
      <c r="E217" s="43">
        <f t="shared" si="7"/>
        <v>718.07941817914389</v>
      </c>
      <c r="F217" s="42">
        <v>1657.9467738103472</v>
      </c>
      <c r="G217" s="42">
        <v>1816.0253068157408</v>
      </c>
      <c r="H217" s="42">
        <v>1271.2177147710186</v>
      </c>
      <c r="I217" s="42">
        <v>36.320506136314819</v>
      </c>
      <c r="J217" s="42">
        <v>227.08408044121654</v>
      </c>
      <c r="K217" s="42">
        <v>37.847346740202759</v>
      </c>
      <c r="L217" s="42">
        <v>2006.1975376667212</v>
      </c>
      <c r="M217" s="42">
        <v>240.74370452000653</v>
      </c>
      <c r="N217" s="42">
        <v>40.123950753334427</v>
      </c>
      <c r="O217" s="42">
        <v>7437.9807851225451</v>
      </c>
      <c r="P217" s="42">
        <v>1766.0820502109264</v>
      </c>
      <c r="Q217" s="42">
        <v>1119.0553476833734</v>
      </c>
      <c r="R217" s="42">
        <v>1641.2170802525407</v>
      </c>
      <c r="S217" s="42">
        <v>2223.698986206954</v>
      </c>
      <c r="T217" s="42">
        <v>957.85621469597277</v>
      </c>
      <c r="U217" s="42">
        <v>637.87521872911577</v>
      </c>
      <c r="V217" s="42">
        <v>2943.4700836848774</v>
      </c>
      <c r="W217" s="44"/>
    </row>
    <row r="218" spans="1:23" ht="13.5" thickBot="1" x14ac:dyDescent="0.35">
      <c r="A218" s="4" t="s">
        <v>490</v>
      </c>
      <c r="B218" s="49" t="s">
        <v>239</v>
      </c>
      <c r="C218" s="32">
        <v>963.50548691743506</v>
      </c>
      <c r="D218" s="33">
        <f t="shared" si="6"/>
        <v>0.19270109738348704</v>
      </c>
      <c r="E218" s="33">
        <f t="shared" si="7"/>
        <v>481.75274345871753</v>
      </c>
      <c r="F218" s="32">
        <v>1112.3009329761944</v>
      </c>
      <c r="G218" s="32">
        <v>1218.3543374177057</v>
      </c>
      <c r="H218" s="32">
        <v>852.84803619239392</v>
      </c>
      <c r="I218" s="32">
        <v>24.367086748354115</v>
      </c>
      <c r="J218" s="32">
        <v>152.34857869309363</v>
      </c>
      <c r="K218" s="32">
        <v>25.391429782182271</v>
      </c>
      <c r="L218" s="32">
        <v>1345.9391025881625</v>
      </c>
      <c r="M218" s="32">
        <v>161.5126923105795</v>
      </c>
      <c r="N218" s="32">
        <v>26.918782051763252</v>
      </c>
      <c r="O218" s="32">
        <v>4990.0715134159027</v>
      </c>
      <c r="P218" s="32">
        <v>1184.8478752110009</v>
      </c>
      <c r="Q218" s="32">
        <v>750.76373194993778</v>
      </c>
      <c r="R218" s="32">
        <v>1101.0771385536586</v>
      </c>
      <c r="S218" s="32">
        <v>1491.8587834588398</v>
      </c>
      <c r="T218" s="32">
        <v>642.61674626308024</v>
      </c>
      <c r="U218" s="32">
        <v>427.94449865490702</v>
      </c>
      <c r="V218" s="32">
        <v>1974.7464586850017</v>
      </c>
      <c r="W218" s="34"/>
    </row>
    <row r="219" spans="1:23" x14ac:dyDescent="0.3">
      <c r="A219" s="4">
        <v>162</v>
      </c>
      <c r="B219" s="50" t="s">
        <v>240</v>
      </c>
      <c r="C219" s="19">
        <v>307.1635928349736</v>
      </c>
      <c r="D219" s="20">
        <f t="shared" si="6"/>
        <v>6.1432718566994726E-2</v>
      </c>
      <c r="E219" s="21">
        <f t="shared" si="7"/>
        <v>153.5817964174868</v>
      </c>
      <c r="F219" s="19">
        <v>354.59927890990673</v>
      </c>
      <c r="G219" s="19">
        <v>388.40888890481756</v>
      </c>
      <c r="H219" s="22">
        <v>271.88622223337228</v>
      </c>
      <c r="I219" s="22">
        <v>7.7681777780963515</v>
      </c>
      <c r="J219" s="19">
        <v>48.56841754413631</v>
      </c>
      <c r="K219" s="22">
        <v>8.0947362573560522</v>
      </c>
      <c r="L219" s="19">
        <v>429.08265298076856</v>
      </c>
      <c r="M219" s="22">
        <v>51.489918357692225</v>
      </c>
      <c r="N219" s="22">
        <v>8.5816530596153715</v>
      </c>
      <c r="O219" s="22">
        <v>1590.8246661553565</v>
      </c>
      <c r="P219" s="22">
        <v>377.72709678806689</v>
      </c>
      <c r="Q219" s="22">
        <v>239.34195332267703</v>
      </c>
      <c r="R219" s="22">
        <v>351.02115603787513</v>
      </c>
      <c r="S219" s="22">
        <v>475.60155095297142</v>
      </c>
      <c r="T219" s="22">
        <v>204.86491387775874</v>
      </c>
      <c r="U219" s="22">
        <v>136.42783723147281</v>
      </c>
      <c r="V219" s="22">
        <v>629.54516131344485</v>
      </c>
      <c r="W219" s="22"/>
    </row>
    <row r="220" spans="1:23" x14ac:dyDescent="0.3">
      <c r="A220" s="4">
        <v>163</v>
      </c>
      <c r="B220" s="51" t="s">
        <v>241</v>
      </c>
      <c r="C220" s="36">
        <v>19.5039459254109</v>
      </c>
      <c r="D220" s="37">
        <f t="shared" si="6"/>
        <v>3.90078918508218E-3</v>
      </c>
      <c r="E220" s="38">
        <f t="shared" si="7"/>
        <v>9.7519729627054499</v>
      </c>
      <c r="F220" s="36">
        <v>22.515966482929663</v>
      </c>
      <c r="G220" s="36">
        <v>24.662773007146392</v>
      </c>
      <c r="H220" s="39">
        <v>17.263941105002473</v>
      </c>
      <c r="I220" s="39">
        <v>0.49325546014292782</v>
      </c>
      <c r="J220" s="36">
        <v>3.0839455311767532</v>
      </c>
      <c r="K220" s="39">
        <v>0.51399092186279216</v>
      </c>
      <c r="L220" s="36">
        <v>27.245432259821804</v>
      </c>
      <c r="M220" s="39">
        <v>3.2694518711786165</v>
      </c>
      <c r="N220" s="39">
        <v>0.54490864519643611</v>
      </c>
      <c r="O220" s="39">
        <v>101.0124864706009</v>
      </c>
      <c r="P220" s="39">
        <v>23.984511973966207</v>
      </c>
      <c r="Q220" s="39">
        <v>15.197479858219067</v>
      </c>
      <c r="R220" s="39">
        <v>22.288766656392685</v>
      </c>
      <c r="S220" s="39">
        <v>30.199239585050648</v>
      </c>
      <c r="T220" s="39">
        <v>13.008293611256462</v>
      </c>
      <c r="U220" s="39">
        <v>8.6627491739002682</v>
      </c>
      <c r="V220" s="39">
        <v>39.974186623277014</v>
      </c>
      <c r="W220" s="39"/>
    </row>
    <row r="221" spans="1:23" x14ac:dyDescent="0.3">
      <c r="A221" s="4">
        <v>164</v>
      </c>
      <c r="B221" s="51" t="s">
        <v>242</v>
      </c>
      <c r="C221" s="36">
        <v>39.252868949401829</v>
      </c>
      <c r="D221" s="37">
        <f t="shared" si="6"/>
        <v>7.8505737898803656E-3</v>
      </c>
      <c r="E221" s="38">
        <f t="shared" si="7"/>
        <v>19.626434474700915</v>
      </c>
      <c r="F221" s="36">
        <v>45.314742206707706</v>
      </c>
      <c r="G221" s="36">
        <v>49.635319974769011</v>
      </c>
      <c r="H221" s="39">
        <v>34.744723982338307</v>
      </c>
      <c r="I221" s="39">
        <v>0.9927063994953802</v>
      </c>
      <c r="J221" s="36">
        <v>6.206626610088092</v>
      </c>
      <c r="K221" s="39">
        <v>1.0344377683480155</v>
      </c>
      <c r="L221" s="36">
        <v>54.833077678462615</v>
      </c>
      <c r="M221" s="39">
        <v>6.5799693214155139</v>
      </c>
      <c r="N221" s="39">
        <v>1.0966615535692523</v>
      </c>
      <c r="O221" s="39">
        <v>203.2937288099146</v>
      </c>
      <c r="P221" s="39">
        <v>48.270278687702039</v>
      </c>
      <c r="Q221" s="39">
        <v>30.585845936879522</v>
      </c>
      <c r="R221" s="39">
        <v>44.85748883600575</v>
      </c>
      <c r="S221" s="39">
        <v>60.777793290493221</v>
      </c>
      <c r="T221" s="39">
        <v>26.179976417630147</v>
      </c>
      <c r="U221" s="39">
        <v>17.434305825347103</v>
      </c>
      <c r="V221" s="39">
        <v>80.450464479503395</v>
      </c>
      <c r="W221" s="39"/>
    </row>
    <row r="222" spans="1:23" x14ac:dyDescent="0.3">
      <c r="A222" s="4">
        <v>165</v>
      </c>
      <c r="B222" s="51" t="s">
        <v>243</v>
      </c>
      <c r="C222" s="36">
        <v>9.9066573455575568</v>
      </c>
      <c r="D222" s="37">
        <f t="shared" si="6"/>
        <v>1.9813314691115116E-3</v>
      </c>
      <c r="E222" s="38">
        <f t="shared" si="7"/>
        <v>4.9533286727787784</v>
      </c>
      <c r="F222" s="36">
        <v>11.436555741257962</v>
      </c>
      <c r="G222" s="36">
        <v>12.526985170459454</v>
      </c>
      <c r="H222" s="39">
        <v>8.7688896193216177</v>
      </c>
      <c r="I222" s="39">
        <v>0.25053970340918907</v>
      </c>
      <c r="J222" s="36">
        <v>1.56643131428739</v>
      </c>
      <c r="K222" s="39">
        <v>0.26107188571456502</v>
      </c>
      <c r="L222" s="36">
        <v>13.83879768031956</v>
      </c>
      <c r="M222" s="39">
        <v>1.6606557216383471</v>
      </c>
      <c r="N222" s="39">
        <v>0.27677595360639123</v>
      </c>
      <c r="O222" s="39">
        <v>51.30736595117633</v>
      </c>
      <c r="P222" s="39">
        <v>12.182475414728147</v>
      </c>
      <c r="Q222" s="39">
        <v>7.7192700414143021</v>
      </c>
      <c r="R222" s="39">
        <v>11.321153922616768</v>
      </c>
      <c r="S222" s="39">
        <v>15.339127774944936</v>
      </c>
      <c r="T222" s="39">
        <v>6.6073146403274947</v>
      </c>
      <c r="U222" s="39">
        <v>4.4000782233779567</v>
      </c>
      <c r="V222" s="39">
        <v>20.304125691213578</v>
      </c>
      <c r="W222" s="39"/>
    </row>
    <row r="223" spans="1:23" x14ac:dyDescent="0.3">
      <c r="A223" s="4">
        <v>166</v>
      </c>
      <c r="B223" s="51" t="s">
        <v>244</v>
      </c>
      <c r="C223" s="36">
        <v>4.783823128843383</v>
      </c>
      <c r="D223" s="37">
        <f t="shared" si="6"/>
        <v>9.567646257686766E-4</v>
      </c>
      <c r="E223" s="38">
        <f t="shared" si="7"/>
        <v>2.3919115644216915</v>
      </c>
      <c r="F223" s="36">
        <v>5.5225953579458595</v>
      </c>
      <c r="G223" s="36">
        <v>6.0491525347846027</v>
      </c>
      <c r="H223" s="39">
        <v>4.234406774349222</v>
      </c>
      <c r="I223" s="39">
        <v>0.12098305069569205</v>
      </c>
      <c r="J223" s="36">
        <v>0.75641360043535566</v>
      </c>
      <c r="K223" s="39">
        <v>0.12606893340589262</v>
      </c>
      <c r="L223" s="36">
        <v>6.6826133285193308</v>
      </c>
      <c r="M223" s="39">
        <v>0.80191359942231966</v>
      </c>
      <c r="N223" s="39">
        <v>0.13365226657038662</v>
      </c>
      <c r="O223" s="39">
        <v>24.775800288210618</v>
      </c>
      <c r="P223" s="39">
        <v>5.8827923105341249</v>
      </c>
      <c r="Q223" s="39">
        <v>3.7275562557399859</v>
      </c>
      <c r="R223" s="39">
        <v>5.4668690044575259</v>
      </c>
      <c r="S223" s="39">
        <v>7.4071073285855782</v>
      </c>
      <c r="T223" s="39">
        <v>3.1906044080668892</v>
      </c>
      <c r="U223" s="39">
        <v>2.1247526021634999</v>
      </c>
      <c r="V223" s="39">
        <v>9.8046538508902081</v>
      </c>
      <c r="W223" s="39"/>
    </row>
    <row r="224" spans="1:23" x14ac:dyDescent="0.3">
      <c r="A224" s="4">
        <v>167</v>
      </c>
      <c r="B224" s="51" t="s">
        <v>245</v>
      </c>
      <c r="C224" s="36">
        <v>16.00885692723179</v>
      </c>
      <c r="D224" s="37">
        <f t="shared" si="6"/>
        <v>3.2017713854463579E-3</v>
      </c>
      <c r="E224" s="38">
        <f t="shared" si="7"/>
        <v>8.0044284636158949</v>
      </c>
      <c r="F224" s="36">
        <v>18.481126197850312</v>
      </c>
      <c r="G224" s="36">
        <v>20.243226986483901</v>
      </c>
      <c r="H224" s="39">
        <v>14.170258890538729</v>
      </c>
      <c r="I224" s="39">
        <v>0.40486453972967801</v>
      </c>
      <c r="J224" s="36">
        <v>2.5313053557876066</v>
      </c>
      <c r="K224" s="39">
        <v>0.42188422596460118</v>
      </c>
      <c r="L224" s="36">
        <v>22.363076099375707</v>
      </c>
      <c r="M224" s="39">
        <v>2.6835691319250849</v>
      </c>
      <c r="N224" s="39">
        <v>0.44726152198751418</v>
      </c>
      <c r="O224" s="39">
        <v>82.911142696767783</v>
      </c>
      <c r="P224" s="39">
        <v>19.686509700606319</v>
      </c>
      <c r="Q224" s="39">
        <v>12.474105580232234</v>
      </c>
      <c r="R224" s="39">
        <v>18.29464036924762</v>
      </c>
      <c r="S224" s="39">
        <v>24.787563894872989</v>
      </c>
      <c r="T224" s="39">
        <v>10.677219475814391</v>
      </c>
      <c r="U224" s="39">
        <v>7.1103925662951752</v>
      </c>
      <c r="V224" s="39">
        <v>32.81084950101053</v>
      </c>
      <c r="W224" s="39"/>
    </row>
    <row r="225" spans="1:23" x14ac:dyDescent="0.3">
      <c r="A225" s="4">
        <v>294</v>
      </c>
      <c r="B225" s="51" t="s">
        <v>246</v>
      </c>
      <c r="C225" s="36">
        <v>5.8008563924557528</v>
      </c>
      <c r="D225" s="37">
        <f t="shared" si="6"/>
        <v>1.1601712784911507E-3</v>
      </c>
      <c r="E225" s="38">
        <f t="shared" si="7"/>
        <v>2.9004281962278764</v>
      </c>
      <c r="F225" s="36">
        <v>6.6966904340445819</v>
      </c>
      <c r="G225" s="36">
        <v>7.3351928374553417</v>
      </c>
      <c r="H225" s="39">
        <v>5.1346349862187388</v>
      </c>
      <c r="I225" s="39">
        <v>0.14670385674910683</v>
      </c>
      <c r="J225" s="36">
        <v>0.91722594068539143</v>
      </c>
      <c r="K225" s="39">
        <v>0.15287099011423191</v>
      </c>
      <c r="L225" s="36">
        <v>8.1033263983620198</v>
      </c>
      <c r="M225" s="39">
        <v>0.97239916780344238</v>
      </c>
      <c r="N225" s="39">
        <v>0.16206652796724039</v>
      </c>
      <c r="O225" s="39">
        <v>30.043096412475858</v>
      </c>
      <c r="P225" s="39">
        <v>7.1334646915138169</v>
      </c>
      <c r="Q225" s="39">
        <v>4.5200288455429734</v>
      </c>
      <c r="R225" s="39">
        <v>6.6291167455626656</v>
      </c>
      <c r="S225" s="39">
        <v>8.9818466819069176</v>
      </c>
      <c r="T225" s="39">
        <v>3.868921880648037</v>
      </c>
      <c r="U225" s="39">
        <v>2.5764716593163683</v>
      </c>
      <c r="V225" s="39">
        <v>11.889107819189695</v>
      </c>
      <c r="W225" s="39"/>
    </row>
    <row r="226" spans="1:23" x14ac:dyDescent="0.3">
      <c r="A226" s="4">
        <v>295</v>
      </c>
      <c r="B226" s="51" t="s">
        <v>247</v>
      </c>
      <c r="C226" s="36">
        <v>4.8026570781695357</v>
      </c>
      <c r="D226" s="37">
        <f t="shared" si="6"/>
        <v>9.6053141563390721E-4</v>
      </c>
      <c r="E226" s="38">
        <f t="shared" si="7"/>
        <v>2.4013285390847678</v>
      </c>
      <c r="F226" s="36">
        <v>5.5443378593550925</v>
      </c>
      <c r="G226" s="36">
        <v>6.0729680959451695</v>
      </c>
      <c r="H226" s="39">
        <v>4.2510776671616179</v>
      </c>
      <c r="I226" s="39">
        <v>0.1214593619189034</v>
      </c>
      <c r="J226" s="36">
        <v>0.75939160673628181</v>
      </c>
      <c r="K226" s="39">
        <v>0.12656526778938029</v>
      </c>
      <c r="L226" s="36">
        <v>6.7089228298127113</v>
      </c>
      <c r="M226" s="39">
        <v>0.80507073957752529</v>
      </c>
      <c r="N226" s="39">
        <v>0.13417845659625424</v>
      </c>
      <c r="O226" s="39">
        <v>24.873342809030333</v>
      </c>
      <c r="P226" s="39">
        <v>5.9059529101818944</v>
      </c>
      <c r="Q226" s="39">
        <v>3.7422316740696693</v>
      </c>
      <c r="R226" s="39">
        <v>5.4883921107742859</v>
      </c>
      <c r="S226" s="39">
        <v>7.4362691684618953</v>
      </c>
      <c r="T226" s="39">
        <v>3.2031658427443164</v>
      </c>
      <c r="U226" s="39">
        <v>2.133117769888552</v>
      </c>
      <c r="V226" s="39">
        <v>9.8432548503031576</v>
      </c>
      <c r="W226" s="39"/>
    </row>
    <row r="227" spans="1:23" x14ac:dyDescent="0.3">
      <c r="A227" s="4">
        <v>6763</v>
      </c>
      <c r="B227" s="51" t="s">
        <v>248</v>
      </c>
      <c r="C227" s="36">
        <v>19.372035180021648</v>
      </c>
      <c r="D227" s="37">
        <f t="shared" si="6"/>
        <v>3.8744070360043296E-3</v>
      </c>
      <c r="E227" s="38">
        <f t="shared" si="7"/>
        <v>9.6860175900108239</v>
      </c>
      <c r="F227" s="36">
        <v>22.363684584011295</v>
      </c>
      <c r="G227" s="36">
        <v>24.495971643813032</v>
      </c>
      <c r="H227" s="39">
        <v>17.147180150669122</v>
      </c>
      <c r="I227" s="39">
        <v>0.48991943287626066</v>
      </c>
      <c r="J227" s="36">
        <v>3.0630879285504369</v>
      </c>
      <c r="K227" s="39">
        <v>0.51051465475840618</v>
      </c>
      <c r="L227" s="36">
        <v>27.06116363584233</v>
      </c>
      <c r="M227" s="39">
        <v>3.2473396363010796</v>
      </c>
      <c r="N227" s="39">
        <v>0.54122327271684667</v>
      </c>
      <c r="O227" s="39">
        <v>100.32931023360163</v>
      </c>
      <c r="P227" s="39">
        <v>23.822297883321024</v>
      </c>
      <c r="Q227" s="39">
        <v>15.09469497028908</v>
      </c>
      <c r="R227" s="39">
        <v>22.138021374658624</v>
      </c>
      <c r="S227" s="39">
        <v>29.994993520224213</v>
      </c>
      <c r="T227" s="39">
        <v>12.920314813885643</v>
      </c>
      <c r="U227" s="39">
        <v>8.6041605321444177</v>
      </c>
      <c r="V227" s="39">
        <v>39.703829805535044</v>
      </c>
      <c r="W227" s="39"/>
    </row>
    <row r="228" spans="1:23" x14ac:dyDescent="0.3">
      <c r="A228" s="4">
        <v>168</v>
      </c>
      <c r="B228" s="51" t="s">
        <v>249</v>
      </c>
      <c r="C228" s="36">
        <v>24.836908917576388</v>
      </c>
      <c r="D228" s="37">
        <f t="shared" si="6"/>
        <v>4.9673817835152777E-3</v>
      </c>
      <c r="E228" s="38">
        <f t="shared" si="7"/>
        <v>12.418454458788194</v>
      </c>
      <c r="F228" s="36">
        <v>28.672506110629261</v>
      </c>
      <c r="G228" s="36">
        <v>31.406313839052114</v>
      </c>
      <c r="H228" s="39">
        <v>21.98441968733648</v>
      </c>
      <c r="I228" s="39">
        <v>0.62812627678104227</v>
      </c>
      <c r="J228" s="36">
        <v>3.9271886087835357</v>
      </c>
      <c r="K228" s="39">
        <v>0.65453143479725595</v>
      </c>
      <c r="L228" s="36">
        <v>34.695149486420412</v>
      </c>
      <c r="M228" s="39">
        <v>4.1634179383704497</v>
      </c>
      <c r="N228" s="39">
        <v>0.69390298972840825</v>
      </c>
      <c r="O228" s="39">
        <v>128.63232576642699</v>
      </c>
      <c r="P228" s="39">
        <v>30.542595924335703</v>
      </c>
      <c r="Q228" s="39">
        <v>19.352926041674127</v>
      </c>
      <c r="R228" s="39">
        <v>28.383183046498115</v>
      </c>
      <c r="S228" s="39">
        <v>38.456616205890562</v>
      </c>
      <c r="T228" s="39">
        <v>16.565150704962328</v>
      </c>
      <c r="U228" s="39">
        <v>11.031404262029517</v>
      </c>
      <c r="V228" s="39">
        <v>50.904326540559509</v>
      </c>
      <c r="W228" s="39"/>
    </row>
    <row r="229" spans="1:23" x14ac:dyDescent="0.3">
      <c r="A229" s="4">
        <v>169</v>
      </c>
      <c r="B229" s="51" t="s">
        <v>250</v>
      </c>
      <c r="C229" s="36">
        <v>27.060547196995216</v>
      </c>
      <c r="D229" s="37">
        <f t="shared" si="6"/>
        <v>5.4121094393990432E-3</v>
      </c>
      <c r="E229" s="38">
        <f t="shared" si="7"/>
        <v>13.530273598497608</v>
      </c>
      <c r="F229" s="36">
        <v>31.23954383525313</v>
      </c>
      <c r="G229" s="36">
        <v>34.218108249528711</v>
      </c>
      <c r="H229" s="39">
        <v>23.952675774670098</v>
      </c>
      <c r="I229" s="39">
        <v>0.68436216499057423</v>
      </c>
      <c r="J229" s="36">
        <v>4.2787881959128669</v>
      </c>
      <c r="K229" s="39">
        <v>0.71313136598547788</v>
      </c>
      <c r="L229" s="36">
        <v>37.801392004931508</v>
      </c>
      <c r="M229" s="39">
        <v>4.5361670405917804</v>
      </c>
      <c r="N229" s="39">
        <v>0.75602784009863022</v>
      </c>
      <c r="O229" s="39">
        <v>140.1487251901284</v>
      </c>
      <c r="P229" s="39">
        <v>33.277062023783067</v>
      </c>
      <c r="Q229" s="39">
        <v>21.085585581065292</v>
      </c>
      <c r="R229" s="39">
        <v>30.924317795729362</v>
      </c>
      <c r="S229" s="39">
        <v>41.899621298678966</v>
      </c>
      <c r="T229" s="39">
        <v>18.048221860641814</v>
      </c>
      <c r="U229" s="39">
        <v>12.0190413659138</v>
      </c>
      <c r="V229" s="39">
        <v>55.461770039638452</v>
      </c>
      <c r="W229" s="39"/>
    </row>
    <row r="230" spans="1:23" x14ac:dyDescent="0.3">
      <c r="A230" s="4">
        <v>176</v>
      </c>
      <c r="B230" s="51" t="s">
        <v>251</v>
      </c>
      <c r="C230" s="36">
        <v>112.04875601207071</v>
      </c>
      <c r="D230" s="37">
        <f t="shared" si="6"/>
        <v>2.2409751202414143E-2</v>
      </c>
      <c r="E230" s="38">
        <f t="shared" si="7"/>
        <v>56.024378006035356</v>
      </c>
      <c r="F230" s="36">
        <v>129.35259585265675</v>
      </c>
      <c r="G230" s="36">
        <v>141.68584376859172</v>
      </c>
      <c r="H230" s="39">
        <v>99.180090638014207</v>
      </c>
      <c r="I230" s="39">
        <v>2.8337168753718345</v>
      </c>
      <c r="J230" s="36">
        <v>17.717043602296588</v>
      </c>
      <c r="K230" s="39">
        <v>2.952840600382765</v>
      </c>
      <c r="L230" s="36">
        <v>156.52303402599074</v>
      </c>
      <c r="M230" s="39">
        <v>18.782764083118888</v>
      </c>
      <c r="N230" s="39">
        <v>3.130460680519815</v>
      </c>
      <c r="O230" s="39">
        <v>580.30941502820565</v>
      </c>
      <c r="P230" s="39">
        <v>137.7892832823218</v>
      </c>
      <c r="Q230" s="39">
        <v>87.308420518812127</v>
      </c>
      <c r="R230" s="39">
        <v>128.04734931295735</v>
      </c>
      <c r="S230" s="39">
        <v>173.49244306542136</v>
      </c>
      <c r="T230" s="39">
        <v>74.731704166696531</v>
      </c>
      <c r="U230" s="39">
        <v>49.76686626860964</v>
      </c>
      <c r="V230" s="39">
        <v>229.64880547053633</v>
      </c>
      <c r="W230" s="39"/>
    </row>
    <row r="231" spans="1:23" x14ac:dyDescent="0.3">
      <c r="A231" s="4">
        <v>185</v>
      </c>
      <c r="B231" s="53" t="s">
        <v>252</v>
      </c>
      <c r="C231" s="36">
        <v>170.01410641454797</v>
      </c>
      <c r="D231" s="37">
        <f t="shared" si="6"/>
        <v>3.4002821282909594E-2</v>
      </c>
      <c r="E231" s="38">
        <f t="shared" si="7"/>
        <v>85.007053207273984</v>
      </c>
      <c r="F231" s="36">
        <v>196.26961314878398</v>
      </c>
      <c r="G231" s="36">
        <v>214.98312857050701</v>
      </c>
      <c r="H231" s="39">
        <v>150.48818999935489</v>
      </c>
      <c r="I231" s="39">
        <v>4.2996625714101402</v>
      </c>
      <c r="J231" s="36">
        <v>26.882470127803543</v>
      </c>
      <c r="K231" s="39">
        <v>4.4804116879672575</v>
      </c>
      <c r="L231" s="36">
        <v>237.4959322203984</v>
      </c>
      <c r="M231" s="39">
        <v>28.499511866447808</v>
      </c>
      <c r="N231" s="39">
        <v>4.749918644407968</v>
      </c>
      <c r="O231" s="39">
        <v>880.51657288672561</v>
      </c>
      <c r="P231" s="39">
        <v>209.070789400119</v>
      </c>
      <c r="Q231" s="39">
        <v>132.47503698633079</v>
      </c>
      <c r="R231" s="39">
        <v>194.28913311495151</v>
      </c>
      <c r="S231" s="39">
        <v>263.2439995520067</v>
      </c>
      <c r="T231" s="39">
        <v>113.39210141135827</v>
      </c>
      <c r="U231" s="39">
        <v>75.512389417321927</v>
      </c>
      <c r="V231" s="39">
        <v>348.45131566686501</v>
      </c>
      <c r="W231" s="39"/>
    </row>
    <row r="232" spans="1:23" x14ac:dyDescent="0.3">
      <c r="A232" s="4">
        <v>298</v>
      </c>
      <c r="B232" s="51" t="s">
        <v>253</v>
      </c>
      <c r="C232" s="36">
        <v>50.276838385503645</v>
      </c>
      <c r="D232" s="37">
        <f t="shared" si="6"/>
        <v>1.0055367677100729E-2</v>
      </c>
      <c r="E232" s="38">
        <f t="shared" si="7"/>
        <v>25.138419192751822</v>
      </c>
      <c r="F232" s="36">
        <v>58.041158044885343</v>
      </c>
      <c r="G232" s="36">
        <v>63.575148196199578</v>
      </c>
      <c r="H232" s="39">
        <v>44.502603737339705</v>
      </c>
      <c r="I232" s="39">
        <v>1.2715029639239916</v>
      </c>
      <c r="J232" s="36">
        <v>7.9497262581445165</v>
      </c>
      <c r="K232" s="39">
        <v>1.3249543763574196</v>
      </c>
      <c r="L232" s="36">
        <v>70.232669825318411</v>
      </c>
      <c r="M232" s="39">
        <v>8.4279203790382091</v>
      </c>
      <c r="N232" s="39">
        <v>1.4046533965063683</v>
      </c>
      <c r="O232" s="39">
        <v>260.38774290199336</v>
      </c>
      <c r="P232" s="39">
        <v>61.826741977335104</v>
      </c>
      <c r="Q232" s="39">
        <v>39.175725856742481</v>
      </c>
      <c r="R232" s="39">
        <v>57.455487380923351</v>
      </c>
      <c r="S232" s="39">
        <v>77.846928708130548</v>
      </c>
      <c r="T232" s="39">
        <v>33.532490197905538</v>
      </c>
      <c r="U232" s="39">
        <v>22.330642314942907</v>
      </c>
      <c r="V232" s="39">
        <v>103.04456996222518</v>
      </c>
      <c r="W232" s="39"/>
    </row>
    <row r="233" spans="1:23" x14ac:dyDescent="0.3">
      <c r="A233" s="4">
        <v>14253</v>
      </c>
      <c r="B233" s="51" t="s">
        <v>254</v>
      </c>
      <c r="C233" s="36">
        <v>26.532904215438208</v>
      </c>
      <c r="D233" s="37">
        <f t="shared" si="6"/>
        <v>5.3065808430876422E-3</v>
      </c>
      <c r="E233" s="38">
        <f t="shared" si="7"/>
        <v>13.266452107719104</v>
      </c>
      <c r="F233" s="36">
        <v>30.630416239579667</v>
      </c>
      <c r="G233" s="36">
        <v>33.550902796195281</v>
      </c>
      <c r="H233" s="39">
        <v>23.485631957336697</v>
      </c>
      <c r="I233" s="39">
        <v>0.67101805592390562</v>
      </c>
      <c r="J233" s="36">
        <v>4.1953577854076016</v>
      </c>
      <c r="K233" s="39">
        <v>0.69922629756793375</v>
      </c>
      <c r="L233" s="36">
        <v>37.06431750901362</v>
      </c>
      <c r="M233" s="39">
        <v>4.4477181010816338</v>
      </c>
      <c r="N233" s="39">
        <v>0.74128635018027245</v>
      </c>
      <c r="O233" s="39">
        <v>137.41602024213142</v>
      </c>
      <c r="P233" s="39">
        <v>32.628205661202337</v>
      </c>
      <c r="Q233" s="39">
        <v>20.674446029345354</v>
      </c>
      <c r="R233" s="39">
        <v>30.321336668793133</v>
      </c>
      <c r="S233" s="39">
        <v>41.082637039373239</v>
      </c>
      <c r="T233" s="39">
        <v>17.696306671158545</v>
      </c>
      <c r="U233" s="39">
        <v>11.784686798890409</v>
      </c>
      <c r="V233" s="39">
        <v>54.380342768670559</v>
      </c>
      <c r="W233" s="39"/>
    </row>
    <row r="234" spans="1:23" x14ac:dyDescent="0.3">
      <c r="A234" s="4">
        <v>170</v>
      </c>
      <c r="B234" s="53" t="s">
        <v>255</v>
      </c>
      <c r="C234" s="36">
        <v>47.280580025947785</v>
      </c>
      <c r="D234" s="37">
        <f t="shared" si="6"/>
        <v>9.4561160051895576E-3</v>
      </c>
      <c r="E234" s="38">
        <f t="shared" si="7"/>
        <v>23.640290012973892</v>
      </c>
      <c r="F234" s="36">
        <v>54.582183483739634</v>
      </c>
      <c r="G234" s="36">
        <v>59.786374371913332</v>
      </c>
      <c r="H234" s="39">
        <v>41.850462060339332</v>
      </c>
      <c r="I234" s="39">
        <v>1.1957274874382666</v>
      </c>
      <c r="J234" s="36">
        <v>7.4759607127753371</v>
      </c>
      <c r="K234" s="39">
        <v>1.2459934521292229</v>
      </c>
      <c r="L234" s="36">
        <v>66.047139652070442</v>
      </c>
      <c r="M234" s="39">
        <v>7.9256567582484525</v>
      </c>
      <c r="N234" s="39">
        <v>1.3209427930414088</v>
      </c>
      <c r="O234" s="39">
        <v>244.86988266158227</v>
      </c>
      <c r="P234" s="39">
        <v>58.14216477553741</v>
      </c>
      <c r="Q234" s="39">
        <v>36.84104054518999</v>
      </c>
      <c r="R234" s="39">
        <v>54.031415981535503</v>
      </c>
      <c r="S234" s="39">
        <v>73.2076252356445</v>
      </c>
      <c r="T234" s="39">
        <v>31.534114657625565</v>
      </c>
      <c r="U234" s="39">
        <v>20.999843166488667</v>
      </c>
      <c r="V234" s="39">
        <v>96.903607959229021</v>
      </c>
      <c r="W234" s="39"/>
    </row>
    <row r="235" spans="1:23" x14ac:dyDescent="0.3">
      <c r="A235" s="4">
        <v>17455</v>
      </c>
      <c r="B235" s="52" t="s">
        <v>256</v>
      </c>
      <c r="C235" s="36">
        <v>7.6277494770927925</v>
      </c>
      <c r="D235" s="37">
        <f t="shared" si="6"/>
        <v>1.5255498954185585E-3</v>
      </c>
      <c r="E235" s="38">
        <f t="shared" si="7"/>
        <v>3.8138747385463962</v>
      </c>
      <c r="F235" s="36">
        <v>8.8057130707404419</v>
      </c>
      <c r="G235" s="36">
        <v>9.6453022700305624</v>
      </c>
      <c r="H235" s="39">
        <v>6.7517115890213937</v>
      </c>
      <c r="I235" s="39">
        <v>0.19290604540061126</v>
      </c>
      <c r="J235" s="36">
        <v>1.2060925518752712</v>
      </c>
      <c r="K235" s="39">
        <v>0.20101542531254521</v>
      </c>
      <c r="L235" s="36">
        <v>10.655348023820189</v>
      </c>
      <c r="M235" s="39">
        <v>1.2786417628584226</v>
      </c>
      <c r="N235" s="39">
        <v>0.21310696047640376</v>
      </c>
      <c r="O235" s="39">
        <v>39.504720931989361</v>
      </c>
      <c r="P235" s="39">
        <v>9.3800428573477141</v>
      </c>
      <c r="Q235" s="39">
        <v>5.9435444235224173</v>
      </c>
      <c r="R235" s="39">
        <v>8.7168580582885724</v>
      </c>
      <c r="S235" s="39">
        <v>11.81054514991007</v>
      </c>
      <c r="T235" s="39">
        <v>5.0873810443586205</v>
      </c>
      <c r="U235" s="39">
        <v>3.387892928646524</v>
      </c>
      <c r="V235" s="39">
        <v>15.633404762246192</v>
      </c>
      <c r="W235" s="39"/>
    </row>
    <row r="236" spans="1:23" x14ac:dyDescent="0.3">
      <c r="A236" s="4">
        <v>26060</v>
      </c>
      <c r="B236" s="55" t="s">
        <v>257</v>
      </c>
      <c r="C236" s="36">
        <v>23.555490248080797</v>
      </c>
      <c r="D236" s="37">
        <f t="shared" si="6"/>
        <v>4.7110980496161596E-3</v>
      </c>
      <c r="E236" s="38">
        <f t="shared" si="7"/>
        <v>11.777745124040399</v>
      </c>
      <c r="F236" s="36">
        <v>27.193196235422292</v>
      </c>
      <c r="G236" s="36">
        <v>29.785957738099505</v>
      </c>
      <c r="H236" s="39">
        <v>20.850170416669652</v>
      </c>
      <c r="I236" s="39">
        <v>0.59571915476199011</v>
      </c>
      <c r="J236" s="36">
        <v>3.7245718975564648</v>
      </c>
      <c r="K236" s="39">
        <v>0.62076198292607754</v>
      </c>
      <c r="L236" s="36">
        <v>32.905111424905556</v>
      </c>
      <c r="M236" s="39">
        <v>3.9486133709886664</v>
      </c>
      <c r="N236" s="39">
        <v>0.65810222849811117</v>
      </c>
      <c r="O236" s="39">
        <v>121.9957566070059</v>
      </c>
      <c r="P236" s="39">
        <v>28.966801900925372</v>
      </c>
      <c r="Q236" s="39">
        <v>18.354444273211431</v>
      </c>
      <c r="R236" s="39">
        <v>26.918800309652998</v>
      </c>
      <c r="S236" s="39">
        <v>36.472511576148115</v>
      </c>
      <c r="T236" s="39">
        <v>15.710499530502972</v>
      </c>
      <c r="U236" s="39">
        <v>10.462257456401288</v>
      </c>
      <c r="V236" s="39">
        <v>48.278003168208954</v>
      </c>
      <c r="W236" s="39"/>
    </row>
    <row r="237" spans="1:23" x14ac:dyDescent="0.3">
      <c r="A237" s="4">
        <v>148</v>
      </c>
      <c r="B237" s="55" t="s">
        <v>258</v>
      </c>
      <c r="C237" s="36">
        <v>9.7990839432016124</v>
      </c>
      <c r="D237" s="37">
        <f t="shared" si="6"/>
        <v>1.9598167886403224E-3</v>
      </c>
      <c r="E237" s="38">
        <f t="shared" si="7"/>
        <v>4.8995419716008062</v>
      </c>
      <c r="F237" s="36">
        <v>11.312369633935676</v>
      </c>
      <c r="G237" s="36">
        <v>12.390958419049396</v>
      </c>
      <c r="H237" s="39">
        <v>8.6736708933345756</v>
      </c>
      <c r="I237" s="39">
        <v>0.24781916838098791</v>
      </c>
      <c r="J237" s="36">
        <v>1.5494219093834896</v>
      </c>
      <c r="K237" s="39">
        <v>0.25823698489724828</v>
      </c>
      <c r="L237" s="36">
        <v>13.688526352760714</v>
      </c>
      <c r="M237" s="39">
        <v>1.6426231623312857</v>
      </c>
      <c r="N237" s="39">
        <v>0.27377052705521432</v>
      </c>
      <c r="O237" s="39">
        <v>50.750234748514444</v>
      </c>
      <c r="P237" s="39">
        <v>12.050189590784957</v>
      </c>
      <c r="Q237" s="39">
        <v>7.6354488176559556</v>
      </c>
      <c r="R237" s="39">
        <v>11.198220928815649</v>
      </c>
      <c r="S237" s="39">
        <v>15.172564815677617</v>
      </c>
      <c r="T237" s="39">
        <v>6.5355678046892356</v>
      </c>
      <c r="U237" s="39">
        <v>4.3522991018629362</v>
      </c>
      <c r="V237" s="39">
        <v>20.083649317974928</v>
      </c>
      <c r="W237" s="39"/>
    </row>
    <row r="238" spans="1:23" x14ac:dyDescent="0.3">
      <c r="A238" s="4">
        <v>26490</v>
      </c>
      <c r="B238" s="55" t="s">
        <v>259</v>
      </c>
      <c r="C238" s="36">
        <v>8.4799764893090863</v>
      </c>
      <c r="D238" s="37">
        <f t="shared" si="6"/>
        <v>1.6959952978618173E-3</v>
      </c>
      <c r="E238" s="38">
        <f t="shared" si="7"/>
        <v>4.2399882446545432</v>
      </c>
      <c r="F238" s="36">
        <v>9.7895506447520244</v>
      </c>
      <c r="G238" s="36">
        <v>10.72294478571582</v>
      </c>
      <c r="H238" s="39">
        <v>7.5060613500010733</v>
      </c>
      <c r="I238" s="39">
        <v>0.21445889571431639</v>
      </c>
      <c r="J238" s="36">
        <v>1.3408458831203272</v>
      </c>
      <c r="K238" s="39">
        <v>0.22347431385338787</v>
      </c>
      <c r="L238" s="36">
        <v>11.845840112966</v>
      </c>
      <c r="M238" s="39">
        <v>1.42150081355592</v>
      </c>
      <c r="N238" s="39">
        <v>0.23691680225931999</v>
      </c>
      <c r="O238" s="39">
        <v>43.918472378522111</v>
      </c>
      <c r="P238" s="39">
        <v>10.428048684333133</v>
      </c>
      <c r="Q238" s="39">
        <v>6.607599938356115</v>
      </c>
      <c r="R238" s="39">
        <v>9.6907681114750783</v>
      </c>
      <c r="S238" s="39">
        <v>13.13010416741332</v>
      </c>
      <c r="T238" s="39">
        <v>5.6557798309810687</v>
      </c>
      <c r="U238" s="39">
        <v>3.7664126843044632</v>
      </c>
      <c r="V238" s="39">
        <v>17.380081140555223</v>
      </c>
      <c r="W238" s="39"/>
    </row>
    <row r="239" spans="1:23" x14ac:dyDescent="0.3">
      <c r="A239" s="4">
        <v>26486</v>
      </c>
      <c r="B239" s="55" t="s">
        <v>260</v>
      </c>
      <c r="C239" s="36">
        <v>9.9875278651862587</v>
      </c>
      <c r="D239" s="37">
        <f t="shared" si="6"/>
        <v>1.9975055730372519E-3</v>
      </c>
      <c r="E239" s="38">
        <f t="shared" si="7"/>
        <v>4.9937639325931293</v>
      </c>
      <c r="F239" s="36">
        <v>11.529915203819053</v>
      </c>
      <c r="G239" s="36">
        <v>12.629246080954189</v>
      </c>
      <c r="H239" s="39">
        <v>8.8404722566679315</v>
      </c>
      <c r="I239" s="39">
        <v>0.2525849216190838</v>
      </c>
      <c r="J239" s="36">
        <v>1.5792184845639412</v>
      </c>
      <c r="K239" s="39">
        <v>0.26320308076065685</v>
      </c>
      <c r="L239" s="36">
        <v>13.951767244159958</v>
      </c>
      <c r="M239" s="39">
        <v>1.6742120692991949</v>
      </c>
      <c r="N239" s="39">
        <v>0.2790353448831992</v>
      </c>
      <c r="O239" s="39">
        <v>51.726200801370517</v>
      </c>
      <c r="P239" s="39">
        <v>12.281924005992357</v>
      </c>
      <c r="Q239" s="39">
        <v>7.7822843718416497</v>
      </c>
      <c r="R239" s="39">
        <v>11.413571331292871</v>
      </c>
      <c r="S239" s="39">
        <v>15.464344908286803</v>
      </c>
      <c r="T239" s="39">
        <v>6.6612518009332602</v>
      </c>
      <c r="U239" s="39">
        <v>4.4359971615141465</v>
      </c>
      <c r="V239" s="39">
        <v>20.469873343320597</v>
      </c>
      <c r="W239" s="39"/>
    </row>
    <row r="240" spans="1:23" x14ac:dyDescent="0.3">
      <c r="A240" s="4">
        <v>26487</v>
      </c>
      <c r="B240" s="55" t="s">
        <v>261</v>
      </c>
      <c r="C240" s="36">
        <v>9.7990839432016124</v>
      </c>
      <c r="D240" s="37">
        <f t="shared" si="6"/>
        <v>1.9598167886403224E-3</v>
      </c>
      <c r="E240" s="38">
        <f t="shared" si="7"/>
        <v>4.8995419716008062</v>
      </c>
      <c r="F240" s="36">
        <v>11.312369633935676</v>
      </c>
      <c r="G240" s="36">
        <v>12.390958419049396</v>
      </c>
      <c r="H240" s="39">
        <v>8.6736708933345756</v>
      </c>
      <c r="I240" s="39">
        <v>0.24781916838098791</v>
      </c>
      <c r="J240" s="36">
        <v>1.5494219093834896</v>
      </c>
      <c r="K240" s="39">
        <v>0.25823698489724828</v>
      </c>
      <c r="L240" s="36">
        <v>13.688526352760714</v>
      </c>
      <c r="M240" s="39">
        <v>1.6426231623312857</v>
      </c>
      <c r="N240" s="39">
        <v>0.27377052705521432</v>
      </c>
      <c r="O240" s="39">
        <v>50.750234748514444</v>
      </c>
      <c r="P240" s="39">
        <v>12.050189590784957</v>
      </c>
      <c r="Q240" s="39">
        <v>7.6354488176559556</v>
      </c>
      <c r="R240" s="39">
        <v>11.198220928815649</v>
      </c>
      <c r="S240" s="39">
        <v>15.172564815677617</v>
      </c>
      <c r="T240" s="39">
        <v>6.5355678046892356</v>
      </c>
      <c r="U240" s="39">
        <v>4.3522991018629362</v>
      </c>
      <c r="V240" s="39">
        <v>20.083649317974928</v>
      </c>
      <c r="W240" s="39"/>
    </row>
    <row r="241" spans="1:23" ht="13.5" thickBot="1" x14ac:dyDescent="0.35">
      <c r="A241" s="4">
        <v>26496</v>
      </c>
      <c r="B241" s="56" t="s">
        <v>262</v>
      </c>
      <c r="C241" s="24">
        <v>9.6106400212169643</v>
      </c>
      <c r="D241" s="25">
        <f t="shared" si="6"/>
        <v>1.9221280042433929E-3</v>
      </c>
      <c r="E241" s="26">
        <f t="shared" si="7"/>
        <v>4.8053200106084821</v>
      </c>
      <c r="F241" s="24">
        <v>11.094824064052295</v>
      </c>
      <c r="G241" s="24">
        <v>12.152670757144596</v>
      </c>
      <c r="H241" s="27">
        <v>8.5068695300012163</v>
      </c>
      <c r="I241" s="27">
        <v>0.24305341514289194</v>
      </c>
      <c r="J241" s="24">
        <v>1.5196253342030375</v>
      </c>
      <c r="K241" s="27">
        <v>0.2532708890338396</v>
      </c>
      <c r="L241" s="24">
        <v>13.425285461361469</v>
      </c>
      <c r="M241" s="27">
        <v>1.6110342553633761</v>
      </c>
      <c r="N241" s="27">
        <v>0.26850570922722938</v>
      </c>
      <c r="O241" s="27">
        <v>49.7742686956584</v>
      </c>
      <c r="P241" s="27">
        <v>11.818455175577551</v>
      </c>
      <c r="Q241" s="27">
        <v>7.4886132634702633</v>
      </c>
      <c r="R241" s="27">
        <v>10.982870526338422</v>
      </c>
      <c r="S241" s="27">
        <v>14.88078472306843</v>
      </c>
      <c r="T241" s="27">
        <v>6.4098838084452137</v>
      </c>
      <c r="U241" s="27">
        <v>4.2686010422117251</v>
      </c>
      <c r="V241" s="27">
        <v>19.697425292629251</v>
      </c>
      <c r="W241" s="27"/>
    </row>
    <row r="242" spans="1:23" ht="13.5" thickBot="1" x14ac:dyDescent="0.35">
      <c r="A242" s="4" t="s">
        <v>490</v>
      </c>
      <c r="B242" s="40" t="s">
        <v>263</v>
      </c>
      <c r="C242" s="32">
        <v>330.33818151284044</v>
      </c>
      <c r="D242" s="33">
        <f t="shared" si="6"/>
        <v>6.6067636302568095E-2</v>
      </c>
      <c r="E242" s="33">
        <f t="shared" si="7"/>
        <v>165.16909075642022</v>
      </c>
      <c r="F242" s="32">
        <v>381.35275043418437</v>
      </c>
      <c r="G242" s="32">
        <v>417.71319595540098</v>
      </c>
      <c r="H242" s="32">
        <v>292.39923716878064</v>
      </c>
      <c r="I242" s="32">
        <v>8.3542639191080195</v>
      </c>
      <c r="J242" s="32">
        <v>52.232761644724313</v>
      </c>
      <c r="K242" s="32">
        <v>8.7054602741207194</v>
      </c>
      <c r="L242" s="32">
        <v>461.45567577250148</v>
      </c>
      <c r="M242" s="32">
        <v>55.374681092700179</v>
      </c>
      <c r="N242" s="32">
        <v>9.2291135154500292</v>
      </c>
      <c r="O242" s="32">
        <v>1710.847703249347</v>
      </c>
      <c r="P242" s="32">
        <v>406.22549407452931</v>
      </c>
      <c r="Q242" s="32">
        <v>257.39959899095857</v>
      </c>
      <c r="R242" s="32">
        <v>377.50466872675543</v>
      </c>
      <c r="S242" s="32">
        <v>511.4842876281225</v>
      </c>
      <c r="T242" s="32">
        <v>220.321368432887</v>
      </c>
      <c r="U242" s="32">
        <v>146.7209158573273</v>
      </c>
      <c r="V242" s="32">
        <v>677.04249012421553</v>
      </c>
      <c r="W242" s="34"/>
    </row>
    <row r="243" spans="1:23" x14ac:dyDescent="0.3">
      <c r="A243" s="4">
        <v>161</v>
      </c>
      <c r="B243" s="50" t="s">
        <v>264</v>
      </c>
      <c r="C243" s="19">
        <v>60.302055035086823</v>
      </c>
      <c r="D243" s="20">
        <f t="shared" si="6"/>
        <v>1.2060411007017366E-2</v>
      </c>
      <c r="E243" s="21">
        <f t="shared" si="7"/>
        <v>30.151027517543412</v>
      </c>
      <c r="F243" s="19">
        <v>69.614582362681048</v>
      </c>
      <c r="G243" s="19">
        <v>76.25205180953472</v>
      </c>
      <c r="H243" s="22">
        <v>53.376436266674304</v>
      </c>
      <c r="I243" s="22">
        <v>1.5250410361906945</v>
      </c>
      <c r="J243" s="19">
        <v>9.5349040577445479</v>
      </c>
      <c r="K243" s="22">
        <v>1.5891506762907579</v>
      </c>
      <c r="L243" s="19">
        <v>84.237085247758202</v>
      </c>
      <c r="M243" s="22">
        <v>10.108450229730984</v>
      </c>
      <c r="N243" s="22">
        <v>1.6847417049551641</v>
      </c>
      <c r="O243" s="22">
        <v>312.30913691393499</v>
      </c>
      <c r="P243" s="22">
        <v>74.155012866368921</v>
      </c>
      <c r="Q243" s="22">
        <v>46.987377339421258</v>
      </c>
      <c r="R243" s="22">
        <v>68.912128792711655</v>
      </c>
      <c r="S243" s="22">
        <v>93.369629634939159</v>
      </c>
      <c r="T243" s="22">
        <v>40.218878798087601</v>
      </c>
      <c r="U243" s="22">
        <v>26.783379088387289</v>
      </c>
      <c r="V243" s="22">
        <v>123.59168811061488</v>
      </c>
      <c r="W243" s="22"/>
    </row>
    <row r="244" spans="1:23" x14ac:dyDescent="0.3">
      <c r="A244" s="4">
        <v>177</v>
      </c>
      <c r="B244" s="51" t="s">
        <v>265</v>
      </c>
      <c r="C244" s="36">
        <v>14.861310055714728</v>
      </c>
      <c r="D244" s="37">
        <f t="shared" si="6"/>
        <v>2.9722620111429458E-3</v>
      </c>
      <c r="E244" s="38">
        <f t="shared" si="7"/>
        <v>7.4306550278573642</v>
      </c>
      <c r="F244" s="36">
        <v>17.156362122135487</v>
      </c>
      <c r="G244" s="36">
        <v>18.79215200322048</v>
      </c>
      <c r="H244" s="39">
        <v>13.154506402254334</v>
      </c>
      <c r="I244" s="39">
        <v>0.37584304006440961</v>
      </c>
      <c r="J244" s="36">
        <v>2.3498563269723594</v>
      </c>
      <c r="K244" s="39">
        <v>0.39164272116205995</v>
      </c>
      <c r="L244" s="36">
        <v>20.76004609342424</v>
      </c>
      <c r="M244" s="39">
        <v>2.4912055312109085</v>
      </c>
      <c r="N244" s="39">
        <v>0.41520092186848478</v>
      </c>
      <c r="O244" s="39">
        <v>76.967906221605389</v>
      </c>
      <c r="P244" s="39">
        <v>18.275341325455656</v>
      </c>
      <c r="Q244" s="39">
        <v>11.579936752399238</v>
      </c>
      <c r="R244" s="39">
        <v>16.983243970573575</v>
      </c>
      <c r="S244" s="39">
        <v>23.010741756391344</v>
      </c>
      <c r="T244" s="39">
        <v>9.9118550365126943</v>
      </c>
      <c r="U244" s="39">
        <v>6.6007054111285539</v>
      </c>
      <c r="V244" s="39">
        <v>30.458902209092763</v>
      </c>
      <c r="W244" s="39"/>
    </row>
    <row r="245" spans="1:23" x14ac:dyDescent="0.3">
      <c r="A245" s="4">
        <v>178</v>
      </c>
      <c r="B245" s="51" t="s">
        <v>266</v>
      </c>
      <c r="C245" s="36">
        <v>12.808226663987334</v>
      </c>
      <c r="D245" s="37">
        <f t="shared" si="6"/>
        <v>2.5616453327974671E-3</v>
      </c>
      <c r="E245" s="38">
        <f t="shared" si="7"/>
        <v>6.4041133319936669</v>
      </c>
      <c r="F245" s="36">
        <v>14.786218305515995</v>
      </c>
      <c r="G245" s="36">
        <v>16.196024540164661</v>
      </c>
      <c r="H245" s="39">
        <v>11.337217178115262</v>
      </c>
      <c r="I245" s="39">
        <v>0.32392049080329322</v>
      </c>
      <c r="J245" s="36">
        <v>2.0252247177962017</v>
      </c>
      <c r="K245" s="39">
        <v>0.33753745296603366</v>
      </c>
      <c r="L245" s="36">
        <v>17.892054934763589</v>
      </c>
      <c r="M245" s="39">
        <v>2.1470465921716304</v>
      </c>
      <c r="N245" s="39">
        <v>0.35784109869527181</v>
      </c>
      <c r="O245" s="39">
        <v>66.334824120014716</v>
      </c>
      <c r="P245" s="39">
        <v>15.75061102827609</v>
      </c>
      <c r="Q245" s="39">
        <v>9.9801736269093464</v>
      </c>
      <c r="R245" s="39">
        <v>14.637016349797239</v>
      </c>
      <c r="S245" s="39">
        <v>19.831817990299239</v>
      </c>
      <c r="T245" s="39">
        <v>8.5425366601123276</v>
      </c>
      <c r="U245" s="39">
        <v>5.6888208866507135</v>
      </c>
      <c r="V245" s="39">
        <v>26.251018380460152</v>
      </c>
      <c r="W245" s="39"/>
    </row>
    <row r="246" spans="1:23" x14ac:dyDescent="0.3">
      <c r="A246" s="4">
        <v>179</v>
      </c>
      <c r="B246" s="51" t="s">
        <v>267</v>
      </c>
      <c r="C246" s="36">
        <v>11.871967085032718</v>
      </c>
      <c r="D246" s="37">
        <f t="shared" si="6"/>
        <v>2.3743934170065437E-3</v>
      </c>
      <c r="E246" s="38">
        <f t="shared" si="7"/>
        <v>5.9359835425163592</v>
      </c>
      <c r="F246" s="36">
        <v>13.705370902652833</v>
      </c>
      <c r="G246" s="36">
        <v>15.012122700002147</v>
      </c>
      <c r="H246" s="39">
        <v>10.508485890001502</v>
      </c>
      <c r="I246" s="39">
        <v>0.30024245400004296</v>
      </c>
      <c r="J246" s="36">
        <v>1.8771842363684579</v>
      </c>
      <c r="K246" s="39">
        <v>0.312864039394743</v>
      </c>
      <c r="L246" s="36">
        <v>16.584176158152399</v>
      </c>
      <c r="M246" s="39">
        <v>1.9901011389782879</v>
      </c>
      <c r="N246" s="39">
        <v>0.331683523163048</v>
      </c>
      <c r="O246" s="39">
        <v>61.485861329930948</v>
      </c>
      <c r="P246" s="39">
        <v>14.599268158066382</v>
      </c>
      <c r="Q246" s="39">
        <v>9.25063991369856</v>
      </c>
      <c r="R246" s="39">
        <v>13.567075356065107</v>
      </c>
      <c r="S246" s="39">
        <v>18.382145834378644</v>
      </c>
      <c r="T246" s="39">
        <v>7.9180917633734946</v>
      </c>
      <c r="U246" s="39">
        <v>5.272977758026248</v>
      </c>
      <c r="V246" s="39">
        <v>24.332113596777305</v>
      </c>
      <c r="W246" s="39"/>
    </row>
    <row r="247" spans="1:23" x14ac:dyDescent="0.3">
      <c r="A247" s="4">
        <v>183</v>
      </c>
      <c r="B247" s="51" t="s">
        <v>268</v>
      </c>
      <c r="C247" s="36">
        <v>11.339047723118208</v>
      </c>
      <c r="D247" s="37">
        <f t="shared" si="6"/>
        <v>2.2678095446236417E-3</v>
      </c>
      <c r="E247" s="38">
        <f t="shared" si="7"/>
        <v>5.6695238615591039</v>
      </c>
      <c r="F247" s="36">
        <v>13.090152088118582</v>
      </c>
      <c r="G247" s="36">
        <v>14.338245254675195</v>
      </c>
      <c r="H247" s="39">
        <v>10.036771678272636</v>
      </c>
      <c r="I247" s="39">
        <v>0.28676490509350389</v>
      </c>
      <c r="J247" s="36">
        <v>1.7929195295784035</v>
      </c>
      <c r="K247" s="39">
        <v>0.29881992159640058</v>
      </c>
      <c r="L247" s="36">
        <v>15.83973098636425</v>
      </c>
      <c r="M247" s="39">
        <v>1.9007677183637099</v>
      </c>
      <c r="N247" s="39">
        <v>0.31679461972728501</v>
      </c>
      <c r="O247" s="39">
        <v>58.725829588601322</v>
      </c>
      <c r="P247" s="39">
        <v>13.943923292679729</v>
      </c>
      <c r="Q247" s="39">
        <v>8.835389004999163</v>
      </c>
      <c r="R247" s="39">
        <v>12.958064474379331</v>
      </c>
      <c r="S247" s="39">
        <v>17.556991809059046</v>
      </c>
      <c r="T247" s="39">
        <v>7.5626574549818022</v>
      </c>
      <c r="U247" s="39">
        <v>5.0362796672996071</v>
      </c>
      <c r="V247" s="39">
        <v>23.239872154466216</v>
      </c>
      <c r="W247" s="39"/>
    </row>
    <row r="248" spans="1:23" x14ac:dyDescent="0.3">
      <c r="A248" s="4">
        <v>184</v>
      </c>
      <c r="B248" s="51" t="s">
        <v>269</v>
      </c>
      <c r="C248" s="36">
        <v>17.611311662982597</v>
      </c>
      <c r="D248" s="37">
        <f t="shared" si="6"/>
        <v>3.5222623325965197E-3</v>
      </c>
      <c r="E248" s="38">
        <f t="shared" si="7"/>
        <v>8.8056558314912987</v>
      </c>
      <c r="F248" s="36">
        <v>20.331050170084509</v>
      </c>
      <c r="G248" s="36">
        <v>22.269533742726427</v>
      </c>
      <c r="H248" s="39">
        <v>15.588673619908498</v>
      </c>
      <c r="I248" s="39">
        <v>0.44539067485452855</v>
      </c>
      <c r="J248" s="36">
        <v>2.784683986969779</v>
      </c>
      <c r="K248" s="39">
        <v>0.46411399782829654</v>
      </c>
      <c r="L248" s="36">
        <v>24.601575535299954</v>
      </c>
      <c r="M248" s="39">
        <v>2.9521890642359945</v>
      </c>
      <c r="N248" s="39">
        <v>0.4920315107059991</v>
      </c>
      <c r="O248" s="39">
        <v>91.210383165020318</v>
      </c>
      <c r="P248" s="39">
        <v>21.657090163879641</v>
      </c>
      <c r="Q248" s="39">
        <v>13.722738737000361</v>
      </c>
      <c r="R248" s="39">
        <v>20.125897480971215</v>
      </c>
      <c r="S248" s="39">
        <v>27.268749736661476</v>
      </c>
      <c r="T248" s="39">
        <v>11.74598790765446</v>
      </c>
      <c r="U248" s="39">
        <v>7.8221287191447377</v>
      </c>
      <c r="V248" s="39">
        <v>36.095150273132738</v>
      </c>
      <c r="W248" s="39"/>
    </row>
    <row r="249" spans="1:23" x14ac:dyDescent="0.3">
      <c r="A249" s="4">
        <v>6764</v>
      </c>
      <c r="B249" s="51" t="s">
        <v>270</v>
      </c>
      <c r="C249" s="36">
        <v>14.823638800820641</v>
      </c>
      <c r="D249" s="37">
        <f t="shared" si="6"/>
        <v>2.9647277601641282E-3</v>
      </c>
      <c r="E249" s="38">
        <f t="shared" si="7"/>
        <v>7.4118194004103204</v>
      </c>
      <c r="F249" s="36">
        <v>17.112873244766313</v>
      </c>
      <c r="G249" s="36">
        <v>18.744516636925869</v>
      </c>
      <c r="H249" s="39">
        <v>13.121161645848108</v>
      </c>
      <c r="I249" s="39">
        <v>0.37489033273851741</v>
      </c>
      <c r="J249" s="36">
        <v>2.3438997836847224</v>
      </c>
      <c r="K249" s="39">
        <v>0.39064996394745377</v>
      </c>
      <c r="L249" s="36">
        <v>20.707422402439633</v>
      </c>
      <c r="M249" s="39">
        <v>2.4848906882927557</v>
      </c>
      <c r="N249" s="39">
        <v>0.41414844804879269</v>
      </c>
      <c r="O249" s="39">
        <v>76.772803797722943</v>
      </c>
      <c r="P249" s="39">
        <v>18.229015998901893</v>
      </c>
      <c r="Q249" s="39">
        <v>11.550583300555379</v>
      </c>
      <c r="R249" s="39">
        <v>16.940193922485925</v>
      </c>
      <c r="S249" s="39">
        <v>22.952412879949275</v>
      </c>
      <c r="T249" s="39">
        <v>9.8867299286888315</v>
      </c>
      <c r="U249" s="39">
        <v>6.5839735849913437</v>
      </c>
      <c r="V249" s="39">
        <v>30.381693331503158</v>
      </c>
      <c r="W249" s="39"/>
    </row>
    <row r="250" spans="1:23" x14ac:dyDescent="0.3">
      <c r="A250" s="4">
        <v>297</v>
      </c>
      <c r="B250" s="51" t="s">
        <v>271</v>
      </c>
      <c r="C250" s="36">
        <v>31.225157872855899</v>
      </c>
      <c r="D250" s="37">
        <f t="shared" si="6"/>
        <v>6.2450315745711804E-3</v>
      </c>
      <c r="E250" s="38">
        <f t="shared" si="7"/>
        <v>15.612578936427949</v>
      </c>
      <c r="F250" s="36">
        <v>36.047300929675785</v>
      </c>
      <c r="G250" s="36">
        <v>39.484265577624697</v>
      </c>
      <c r="H250" s="39">
        <v>27.638985904337286</v>
      </c>
      <c r="I250" s="39">
        <v>0.789685311552494</v>
      </c>
      <c r="J250" s="36">
        <v>4.9372925074008478</v>
      </c>
      <c r="K250" s="39">
        <v>0.82288208456680811</v>
      </c>
      <c r="L250" s="36">
        <v>43.619015704854803</v>
      </c>
      <c r="M250" s="39">
        <v>5.2342818845825763</v>
      </c>
      <c r="N250" s="39">
        <v>0.87238031409709604</v>
      </c>
      <c r="O250" s="39">
        <v>161.71757495824696</v>
      </c>
      <c r="P250" s="39">
        <v>38.398392599866668</v>
      </c>
      <c r="Q250" s="39">
        <v>24.330651328569072</v>
      </c>
      <c r="R250" s="39">
        <v>35.683561690476004</v>
      </c>
      <c r="S250" s="39">
        <v>48.347961345341943</v>
      </c>
      <c r="T250" s="39">
        <v>20.825838177634733</v>
      </c>
      <c r="U250" s="39">
        <v>13.868768484205544</v>
      </c>
      <c r="V250" s="39">
        <v>63.997320999777784</v>
      </c>
      <c r="W250" s="39"/>
    </row>
    <row r="251" spans="1:23" x14ac:dyDescent="0.3">
      <c r="A251" s="4">
        <v>6964</v>
      </c>
      <c r="B251" s="51" t="s">
        <v>272</v>
      </c>
      <c r="C251" s="36">
        <v>22.226040387507442</v>
      </c>
      <c r="D251" s="37">
        <f t="shared" si="6"/>
        <v>4.4452080775014887E-3</v>
      </c>
      <c r="E251" s="38">
        <f t="shared" si="7"/>
        <v>11.113020193753721</v>
      </c>
      <c r="F251" s="36">
        <v>25.658437647807183</v>
      </c>
      <c r="G251" s="36">
        <v>28.104866113815159</v>
      </c>
      <c r="H251" s="39">
        <v>19.673406279670612</v>
      </c>
      <c r="I251" s="39">
        <v>0.56209732227630316</v>
      </c>
      <c r="J251" s="36">
        <v>3.5143605397051751</v>
      </c>
      <c r="K251" s="39">
        <v>0.58572675661752927</v>
      </c>
      <c r="L251" s="36">
        <v>31.047977680913306</v>
      </c>
      <c r="M251" s="39">
        <v>3.7257573217095965</v>
      </c>
      <c r="N251" s="39">
        <v>0.62095955361826616</v>
      </c>
      <c r="O251" s="39">
        <v>115.11043009061386</v>
      </c>
      <c r="P251" s="39">
        <v>27.331942666714408</v>
      </c>
      <c r="Q251" s="39">
        <v>17.31853658787211</v>
      </c>
      <c r="R251" s="39">
        <v>25.399528371706982</v>
      </c>
      <c r="S251" s="39">
        <v>34.414037100813403</v>
      </c>
      <c r="T251" s="39">
        <v>14.823813616077285</v>
      </c>
      <c r="U251" s="39">
        <v>9.8717774209527178</v>
      </c>
      <c r="V251" s="39">
        <v>45.553237777857348</v>
      </c>
      <c r="W251" s="39"/>
    </row>
    <row r="252" spans="1:23" x14ac:dyDescent="0.3">
      <c r="A252" s="4">
        <v>182</v>
      </c>
      <c r="B252" s="53" t="s">
        <v>273</v>
      </c>
      <c r="C252" s="36">
        <v>55.345979886890625</v>
      </c>
      <c r="D252" s="37">
        <f t="shared" si="6"/>
        <v>1.1069195977378125E-2</v>
      </c>
      <c r="E252" s="38">
        <f t="shared" si="7"/>
        <v>27.672989943445312</v>
      </c>
      <c r="F252" s="36">
        <v>63.893133874748209</v>
      </c>
      <c r="G252" s="36">
        <v>69.985086301438585</v>
      </c>
      <c r="H252" s="39">
        <v>48.989560411007005</v>
      </c>
      <c r="I252" s="39">
        <v>1.3997017260287716</v>
      </c>
      <c r="J252" s="36">
        <v>8.7512541304986691</v>
      </c>
      <c r="K252" s="39">
        <v>1.4585423550831116</v>
      </c>
      <c r="L252" s="36">
        <v>77.313849803958092</v>
      </c>
      <c r="M252" s="39">
        <v>9.2776619764749704</v>
      </c>
      <c r="N252" s="39">
        <v>1.5462769960791618</v>
      </c>
      <c r="O252" s="39">
        <v>286.64122972382097</v>
      </c>
      <c r="P252" s="39">
        <v>68.060397746414239</v>
      </c>
      <c r="Q252" s="39">
        <v>43.125602264337566</v>
      </c>
      <c r="R252" s="39">
        <v>63.248413207560674</v>
      </c>
      <c r="S252" s="39">
        <v>85.695813199317612</v>
      </c>
      <c r="T252" s="39">
        <v>36.913389696869778</v>
      </c>
      <c r="U252" s="39">
        <v>24.582120119560461</v>
      </c>
      <c r="V252" s="39">
        <v>113.43399624402375</v>
      </c>
      <c r="W252" s="39"/>
    </row>
    <row r="253" spans="1:23" x14ac:dyDescent="0.3">
      <c r="A253" s="4">
        <v>296</v>
      </c>
      <c r="B253" s="51" t="s">
        <v>274</v>
      </c>
      <c r="C253" s="36">
        <v>32.80808681752692</v>
      </c>
      <c r="D253" s="37">
        <f t="shared" si="6"/>
        <v>6.5616173635053843E-3</v>
      </c>
      <c r="E253" s="38">
        <f t="shared" si="7"/>
        <v>16.40404340876346</v>
      </c>
      <c r="F253" s="36">
        <v>37.874683716696161</v>
      </c>
      <c r="G253" s="36">
        <v>41.485881937624981</v>
      </c>
      <c r="H253" s="39">
        <v>29.040117356337486</v>
      </c>
      <c r="I253" s="39">
        <v>0.8297176387524996</v>
      </c>
      <c r="J253" s="36">
        <v>5.1875837389166426</v>
      </c>
      <c r="K253" s="39">
        <v>0.8645972898194404</v>
      </c>
      <c r="L253" s="36">
        <v>45.830239192608452</v>
      </c>
      <c r="M253" s="39">
        <v>5.4996287031130144</v>
      </c>
      <c r="N253" s="39">
        <v>0.91660478385216904</v>
      </c>
      <c r="O253" s="39">
        <v>169.91568980223775</v>
      </c>
      <c r="P253" s="39">
        <v>40.344961687608851</v>
      </c>
      <c r="Q253" s="39">
        <v>25.564069983728874</v>
      </c>
      <c r="R253" s="39">
        <v>37.492505071284683</v>
      </c>
      <c r="S253" s="39">
        <v>50.798914123259081</v>
      </c>
      <c r="T253" s="39">
        <v>21.88158374608453</v>
      </c>
      <c r="U253" s="39">
        <v>14.57183218527571</v>
      </c>
      <c r="V253" s="39">
        <v>67.241602812681421</v>
      </c>
      <c r="W253" s="39"/>
    </row>
    <row r="254" spans="1:23" x14ac:dyDescent="0.3">
      <c r="A254" s="4">
        <v>180</v>
      </c>
      <c r="B254" s="51" t="s">
        <v>275</v>
      </c>
      <c r="C254" s="36">
        <v>16.989735957230263</v>
      </c>
      <c r="D254" s="37">
        <f t="shared" si="6"/>
        <v>3.3979471914460527E-3</v>
      </c>
      <c r="E254" s="38">
        <f t="shared" si="7"/>
        <v>8.4948679786151313</v>
      </c>
      <c r="F254" s="36">
        <v>19.613483693493283</v>
      </c>
      <c r="G254" s="36">
        <v>21.483550198865483</v>
      </c>
      <c r="H254" s="39">
        <v>15.038485139205838</v>
      </c>
      <c r="I254" s="39">
        <v>0.42967100397730967</v>
      </c>
      <c r="J254" s="36">
        <v>2.6864010227237864</v>
      </c>
      <c r="K254" s="39">
        <v>0.44773350378729776</v>
      </c>
      <c r="L254" s="36">
        <v>23.733284634054062</v>
      </c>
      <c r="M254" s="39">
        <v>2.8479941560864872</v>
      </c>
      <c r="N254" s="39">
        <v>0.47466569268108127</v>
      </c>
      <c r="O254" s="39">
        <v>87.991193170960742</v>
      </c>
      <c r="P254" s="39">
        <v>20.892722275742706</v>
      </c>
      <c r="Q254" s="39">
        <v>13.238406781576813</v>
      </c>
      <c r="R254" s="39">
        <v>19.415571687525166</v>
      </c>
      <c r="S254" s="39">
        <v>26.306323275367522</v>
      </c>
      <c r="T254" s="39">
        <v>11.331423628560767</v>
      </c>
      <c r="U254" s="39">
        <v>7.5460535878808042</v>
      </c>
      <c r="V254" s="39">
        <v>34.821203792904512</v>
      </c>
      <c r="W254" s="39"/>
    </row>
    <row r="255" spans="1:23" x14ac:dyDescent="0.3">
      <c r="A255" s="4">
        <v>181</v>
      </c>
      <c r="B255" s="51" t="s">
        <v>276</v>
      </c>
      <c r="C255" s="36">
        <v>19.457203152792534</v>
      </c>
      <c r="D255" s="37">
        <f t="shared" si="6"/>
        <v>3.8914406305585068E-3</v>
      </c>
      <c r="E255" s="38">
        <f t="shared" si="7"/>
        <v>9.728601576396267</v>
      </c>
      <c r="F255" s="36">
        <v>22.462005161173579</v>
      </c>
      <c r="G255" s="36">
        <v>24.603666691161919</v>
      </c>
      <c r="H255" s="39">
        <v>17.222566683813341</v>
      </c>
      <c r="I255" s="39">
        <v>0.49207333382323842</v>
      </c>
      <c r="J255" s="36">
        <v>3.0765546080639377</v>
      </c>
      <c r="K255" s="39">
        <v>0.51275910134398961</v>
      </c>
      <c r="L255" s="36">
        <v>27.180136393545293</v>
      </c>
      <c r="M255" s="39">
        <v>3.261616367225435</v>
      </c>
      <c r="N255" s="39">
        <v>0.54360272787090591</v>
      </c>
      <c r="O255" s="39">
        <v>100.77040193525772</v>
      </c>
      <c r="P255" s="39">
        <v>23.927031165013553</v>
      </c>
      <c r="Q255" s="39">
        <v>15.161057877349061</v>
      </c>
      <c r="R255" s="39">
        <v>22.235349837265527</v>
      </c>
      <c r="S255" s="39">
        <v>30.12686468232225</v>
      </c>
      <c r="T255" s="39">
        <v>12.977118191023591</v>
      </c>
      <c r="U255" s="39">
        <v>8.6419881998679298</v>
      </c>
      <c r="V255" s="39">
        <v>39.878385275022588</v>
      </c>
      <c r="W255" s="39"/>
    </row>
    <row r="256" spans="1:23" ht="13.5" thickBot="1" x14ac:dyDescent="0.35">
      <c r="A256" s="4">
        <v>26488</v>
      </c>
      <c r="B256" s="59" t="s">
        <v>277</v>
      </c>
      <c r="C256" s="24">
        <v>8.6684204112937309</v>
      </c>
      <c r="D256" s="25">
        <f t="shared" si="6"/>
        <v>1.7336840822587463E-3</v>
      </c>
      <c r="E256" s="26">
        <f t="shared" si="7"/>
        <v>4.3342102056468654</v>
      </c>
      <c r="F256" s="24">
        <v>10.007096214635402</v>
      </c>
      <c r="G256" s="24">
        <v>10.961232447620613</v>
      </c>
      <c r="H256" s="27">
        <v>7.6728627133344292</v>
      </c>
      <c r="I256" s="27">
        <v>0.21922464895241228</v>
      </c>
      <c r="J256" s="24">
        <v>1.3706424583007788</v>
      </c>
      <c r="K256" s="27">
        <v>0.22844040971679647</v>
      </c>
      <c r="L256" s="24">
        <v>12.109081004365242</v>
      </c>
      <c r="M256" s="27">
        <v>1.4530897205238289</v>
      </c>
      <c r="N256" s="27">
        <v>0.24218162008730484</v>
      </c>
      <c r="O256" s="27">
        <v>44.894438431378141</v>
      </c>
      <c r="P256" s="27">
        <v>10.659783099540533</v>
      </c>
      <c r="Q256" s="27">
        <v>6.7544354925418029</v>
      </c>
      <c r="R256" s="27">
        <v>9.9061185139523005</v>
      </c>
      <c r="S256" s="27">
        <v>13.421884260022503</v>
      </c>
      <c r="T256" s="27">
        <v>5.7814638272250907</v>
      </c>
      <c r="U256" s="27">
        <v>3.850110743955673</v>
      </c>
      <c r="V256" s="27">
        <v>17.766305165900889</v>
      </c>
      <c r="W256" s="27"/>
    </row>
    <row r="257" spans="1:23" ht="13.5" thickBot="1" x14ac:dyDescent="0.35">
      <c r="A257" s="4" t="s">
        <v>490</v>
      </c>
      <c r="B257" s="40" t="s">
        <v>278</v>
      </c>
      <c r="C257" s="32">
        <v>142.31516792801213</v>
      </c>
      <c r="D257" s="33">
        <f t="shared" si="6"/>
        <v>2.8463033585602426E-2</v>
      </c>
      <c r="E257" s="33">
        <f t="shared" si="7"/>
        <v>71.157583964006065</v>
      </c>
      <c r="F257" s="32">
        <v>164.29309039996835</v>
      </c>
      <c r="G257" s="32">
        <v>179.95777344263422</v>
      </c>
      <c r="H257" s="32">
        <v>125.97044140984394</v>
      </c>
      <c r="I257" s="32">
        <v>3.5991554688526843</v>
      </c>
      <c r="J257" s="32">
        <v>22.502740103398629</v>
      </c>
      <c r="K257" s="32">
        <v>3.7504566838997717</v>
      </c>
      <c r="L257" s="32">
        <v>198.80275930605723</v>
      </c>
      <c r="M257" s="32">
        <v>23.856331116726867</v>
      </c>
      <c r="N257" s="32">
        <v>3.9760551861211444</v>
      </c>
      <c r="O257" s="32">
        <v>737.06156845729458</v>
      </c>
      <c r="P257" s="32">
        <v>175.00868092539625</v>
      </c>
      <c r="Q257" s="32">
        <v>110.89201674247683</v>
      </c>
      <c r="R257" s="32">
        <v>162.63527297212681</v>
      </c>
      <c r="S257" s="32">
        <v>220.35591511999178</v>
      </c>
      <c r="T257" s="32">
        <v>94.918100000005438</v>
      </c>
      <c r="U257" s="32">
        <v>63.209804216881395</v>
      </c>
      <c r="V257" s="32">
        <v>291.6811348756604</v>
      </c>
      <c r="W257" s="34"/>
    </row>
    <row r="258" spans="1:23" x14ac:dyDescent="0.3">
      <c r="A258" s="4">
        <v>171</v>
      </c>
      <c r="B258" s="50" t="s">
        <v>279</v>
      </c>
      <c r="C258" s="19">
        <v>33.488137715193957</v>
      </c>
      <c r="D258" s="20">
        <f t="shared" si="6"/>
        <v>6.6976275430387922E-3</v>
      </c>
      <c r="E258" s="21">
        <f t="shared" si="7"/>
        <v>16.744068857596979</v>
      </c>
      <c r="F258" s="19">
        <v>38.659755787605043</v>
      </c>
      <c r="G258" s="19">
        <v>42.34580746175272</v>
      </c>
      <c r="H258" s="22">
        <v>29.642065223226901</v>
      </c>
      <c r="I258" s="22">
        <v>0.84691614923505443</v>
      </c>
      <c r="J258" s="19">
        <v>5.2951127453471099</v>
      </c>
      <c r="K258" s="22">
        <v>0.88251879089118501</v>
      </c>
      <c r="L258" s="19">
        <v>46.780215199334272</v>
      </c>
      <c r="M258" s="22">
        <v>5.6136258239201124</v>
      </c>
      <c r="N258" s="22">
        <v>0.93560430398668548</v>
      </c>
      <c r="O258" s="22">
        <v>173.43772746387899</v>
      </c>
      <c r="P258" s="22">
        <v>41.181238047294137</v>
      </c>
      <c r="Q258" s="22">
        <v>26.093965824262014</v>
      </c>
      <c r="R258" s="22">
        <v>38.269655286453343</v>
      </c>
      <c r="S258" s="22">
        <v>51.85188156211558</v>
      </c>
      <c r="T258" s="22">
        <v>22.335148464797467</v>
      </c>
      <c r="U258" s="22">
        <v>14.873879287667434</v>
      </c>
      <c r="V258" s="22">
        <v>68.635396745490226</v>
      </c>
      <c r="W258" s="22"/>
    </row>
    <row r="259" spans="1:23" x14ac:dyDescent="0.3">
      <c r="A259" s="4">
        <v>172</v>
      </c>
      <c r="B259" s="51" t="s">
        <v>280</v>
      </c>
      <c r="C259" s="36">
        <v>27.74354716225012</v>
      </c>
      <c r="D259" s="37">
        <f t="shared" si="6"/>
        <v>5.5487094324500243E-3</v>
      </c>
      <c r="E259" s="38">
        <f t="shared" si="7"/>
        <v>13.87177358112506</v>
      </c>
      <c r="F259" s="36">
        <v>32.02802040221723</v>
      </c>
      <c r="G259" s="36">
        <v>35.081762874669167</v>
      </c>
      <c r="H259" s="39">
        <v>24.557234012268417</v>
      </c>
      <c r="I259" s="39">
        <v>0.7016352574933834</v>
      </c>
      <c r="J259" s="36">
        <v>4.3867835061284</v>
      </c>
      <c r="K259" s="39">
        <v>0.73113058435473333</v>
      </c>
      <c r="L259" s="36">
        <v>38.755487620145892</v>
      </c>
      <c r="M259" s="39">
        <v>4.6506585144175068</v>
      </c>
      <c r="N259" s="39">
        <v>0.77510975240291791</v>
      </c>
      <c r="O259" s="39">
        <v>143.68603630725187</v>
      </c>
      <c r="P259" s="39">
        <v>34.116964928945038</v>
      </c>
      <c r="Q259" s="39">
        <v>21.617779335848123</v>
      </c>
      <c r="R259" s="39">
        <v>31.704838153512814</v>
      </c>
      <c r="S259" s="39">
        <v>42.957154972438843</v>
      </c>
      <c r="T259" s="39">
        <v>18.503753480678672</v>
      </c>
      <c r="U259" s="39">
        <v>12.322398307499512</v>
      </c>
      <c r="V259" s="39">
        <v>56.861608214908401</v>
      </c>
      <c r="W259" s="39"/>
    </row>
    <row r="260" spans="1:23" x14ac:dyDescent="0.3">
      <c r="A260" s="4">
        <v>173</v>
      </c>
      <c r="B260" s="51" t="s">
        <v>281</v>
      </c>
      <c r="C260" s="36">
        <v>29.608184751566313</v>
      </c>
      <c r="D260" s="37">
        <f t="shared" si="6"/>
        <v>5.9216369503132631E-3</v>
      </c>
      <c r="E260" s="38">
        <f t="shared" si="7"/>
        <v>14.804092375783156</v>
      </c>
      <c r="F260" s="36">
        <v>34.180616478129998</v>
      </c>
      <c r="G260" s="36">
        <v>37.439600298017602</v>
      </c>
      <c r="H260" s="39">
        <v>26.207720208612319</v>
      </c>
      <c r="I260" s="39">
        <v>0.74879200596035211</v>
      </c>
      <c r="J260" s="36">
        <v>4.6816182427928341</v>
      </c>
      <c r="K260" s="39">
        <v>0.78026970713213906</v>
      </c>
      <c r="L260" s="36">
        <v>41.360235260603758</v>
      </c>
      <c r="M260" s="39">
        <v>4.9632282312724509</v>
      </c>
      <c r="N260" s="39">
        <v>0.82720470521207523</v>
      </c>
      <c r="O260" s="39">
        <v>153.3431426171079</v>
      </c>
      <c r="P260" s="39">
        <v>36.409958498507528</v>
      </c>
      <c r="Q260" s="39">
        <v>23.070705441923451</v>
      </c>
      <c r="R260" s="39">
        <v>33.83571322289351</v>
      </c>
      <c r="S260" s="39">
        <v>45.844295734333912</v>
      </c>
      <c r="T260" s="39">
        <v>19.747386606671327</v>
      </c>
      <c r="U260" s="39">
        <v>13.150583937127788</v>
      </c>
      <c r="V260" s="39">
        <v>60.683264164179221</v>
      </c>
      <c r="W260" s="39"/>
    </row>
    <row r="261" spans="1:23" x14ac:dyDescent="0.3">
      <c r="A261" s="4">
        <v>174</v>
      </c>
      <c r="B261" s="51" t="s">
        <v>282</v>
      </c>
      <c r="C261" s="36">
        <v>11.281999151519226</v>
      </c>
      <c r="D261" s="37">
        <f t="shared" ref="D261:D324" si="8">C261*0.02%</f>
        <v>2.2563998303038453E-3</v>
      </c>
      <c r="E261" s="38">
        <f t="shared" ref="E261:E324" si="9">C261*50%</f>
        <v>5.6409995757596132</v>
      </c>
      <c r="F261" s="36">
        <v>13.02429342900755</v>
      </c>
      <c r="G261" s="36">
        <v>14.266107238239531</v>
      </c>
      <c r="H261" s="39">
        <v>9.9862750667676714</v>
      </c>
      <c r="I261" s="39">
        <v>0.28532214476479062</v>
      </c>
      <c r="J261" s="36">
        <v>1.7838990632524854</v>
      </c>
      <c r="K261" s="39">
        <v>0.29731651054208091</v>
      </c>
      <c r="L261" s="36">
        <v>15.760038753881458</v>
      </c>
      <c r="M261" s="39">
        <v>1.8912046504657749</v>
      </c>
      <c r="N261" s="39">
        <v>0.31520077507762917</v>
      </c>
      <c r="O261" s="39">
        <v>58.430370501048095</v>
      </c>
      <c r="P261" s="39">
        <v>13.873769173413494</v>
      </c>
      <c r="Q261" s="39">
        <v>8.7909367428194312</v>
      </c>
      <c r="R261" s="39">
        <v>12.892870369283214</v>
      </c>
      <c r="S261" s="39">
        <v>17.468659761365149</v>
      </c>
      <c r="T261" s="39">
        <v>7.524608509793973</v>
      </c>
      <c r="U261" s="39">
        <v>5.0109413348215943</v>
      </c>
      <c r="V261" s="39">
        <v>23.122948622355825</v>
      </c>
      <c r="W261" s="39"/>
    </row>
    <row r="262" spans="1:23" x14ac:dyDescent="0.3">
      <c r="A262" s="4">
        <v>175</v>
      </c>
      <c r="B262" s="51" t="s">
        <v>283</v>
      </c>
      <c r="C262" s="36">
        <v>15.632820193257018</v>
      </c>
      <c r="D262" s="37">
        <f t="shared" si="8"/>
        <v>3.1265640386514038E-3</v>
      </c>
      <c r="E262" s="38">
        <f t="shared" si="9"/>
        <v>7.8164100966285091</v>
      </c>
      <c r="F262" s="36">
        <v>18.047017606137334</v>
      </c>
      <c r="G262" s="36">
        <v>19.767727892719211</v>
      </c>
      <c r="H262" s="39">
        <v>13.837409524903448</v>
      </c>
      <c r="I262" s="39">
        <v>0.39535455785438423</v>
      </c>
      <c r="J262" s="36">
        <v>2.471846782136164</v>
      </c>
      <c r="K262" s="39">
        <v>0.41197446368936069</v>
      </c>
      <c r="L262" s="36">
        <v>21.837783248283149</v>
      </c>
      <c r="M262" s="39">
        <v>2.6205339897939779</v>
      </c>
      <c r="N262" s="39">
        <v>0.43675566496566298</v>
      </c>
      <c r="O262" s="39">
        <v>80.963618557378823</v>
      </c>
      <c r="P262" s="39">
        <v>19.224087502392646</v>
      </c>
      <c r="Q262" s="39">
        <v>12.181097656995203</v>
      </c>
      <c r="R262" s="39">
        <v>17.864912197838169</v>
      </c>
      <c r="S262" s="39">
        <v>24.20532153912032</v>
      </c>
      <c r="T262" s="39">
        <v>10.426419137110177</v>
      </c>
      <c r="U262" s="39">
        <v>6.9433744706209044</v>
      </c>
      <c r="V262" s="39">
        <v>32.040145837321077</v>
      </c>
      <c r="W262" s="39"/>
    </row>
    <row r="263" spans="1:23" ht="13.5" thickBot="1" x14ac:dyDescent="0.35">
      <c r="A263" s="4">
        <v>7035</v>
      </c>
      <c r="B263" s="52" t="s">
        <v>284</v>
      </c>
      <c r="C263" s="24">
        <v>24.560478954225488</v>
      </c>
      <c r="D263" s="25">
        <f t="shared" si="8"/>
        <v>4.9120957908450977E-3</v>
      </c>
      <c r="E263" s="26">
        <f t="shared" si="9"/>
        <v>12.280239477112744</v>
      </c>
      <c r="F263" s="24">
        <v>28.353386696871191</v>
      </c>
      <c r="G263" s="24">
        <v>31.056767677235971</v>
      </c>
      <c r="H263" s="27">
        <v>21.739737374065179</v>
      </c>
      <c r="I263" s="27">
        <v>0.62113535354471938</v>
      </c>
      <c r="J263" s="24">
        <v>3.8834797637416369</v>
      </c>
      <c r="K263" s="27">
        <v>0.64724662729027294</v>
      </c>
      <c r="L263" s="24">
        <v>34.308999223808712</v>
      </c>
      <c r="M263" s="27">
        <v>4.1170799068570449</v>
      </c>
      <c r="N263" s="27">
        <v>0.68617998447617423</v>
      </c>
      <c r="O263" s="27">
        <v>127.20067301062889</v>
      </c>
      <c r="P263" s="27">
        <v>30.202662774843404</v>
      </c>
      <c r="Q263" s="27">
        <v>19.137531740628607</v>
      </c>
      <c r="R263" s="27">
        <v>28.067283742145754</v>
      </c>
      <c r="S263" s="27">
        <v>38.028601550617957</v>
      </c>
      <c r="T263" s="27">
        <v>16.380783800953822</v>
      </c>
      <c r="U263" s="27">
        <v>10.908626879144169</v>
      </c>
      <c r="V263" s="27">
        <v>50.337771291405673</v>
      </c>
      <c r="W263" s="27"/>
    </row>
    <row r="264" spans="1:23" ht="13.5" thickBot="1" x14ac:dyDescent="0.35">
      <c r="A264" s="4" t="s">
        <v>490</v>
      </c>
      <c r="B264" s="41" t="s">
        <v>285</v>
      </c>
      <c r="C264" s="42">
        <v>1471.2612143503313</v>
      </c>
      <c r="D264" s="43">
        <f t="shared" si="8"/>
        <v>0.29425224287006629</v>
      </c>
      <c r="E264" s="43">
        <f t="shared" si="9"/>
        <v>735.63060717516566</v>
      </c>
      <c r="F264" s="42">
        <v>1698.4700591682217</v>
      </c>
      <c r="G264" s="42">
        <v>1860.4123238706286</v>
      </c>
      <c r="H264" s="42">
        <v>1302.28862670944</v>
      </c>
      <c r="I264" s="42">
        <v>37.208246477412573</v>
      </c>
      <c r="J264" s="42">
        <v>232.63443533638679</v>
      </c>
      <c r="K264" s="42">
        <v>38.772405889397803</v>
      </c>
      <c r="L264" s="42">
        <v>2055.2327157480377</v>
      </c>
      <c r="M264" s="42">
        <v>246.6279258897645</v>
      </c>
      <c r="N264" s="42">
        <v>41.104654314960754</v>
      </c>
      <c r="O264" s="42">
        <v>7619.7787913089533</v>
      </c>
      <c r="P264" s="42">
        <v>1809.2483617093583</v>
      </c>
      <c r="Q264" s="42">
        <v>1146.4071299611658</v>
      </c>
      <c r="R264" s="42">
        <v>1681.3314609599756</v>
      </c>
      <c r="S264" s="42">
        <v>2278.0503019376656</v>
      </c>
      <c r="T264" s="42">
        <v>981.26799204195561</v>
      </c>
      <c r="U264" s="42">
        <v>653.46606876097189</v>
      </c>
      <c r="V264" s="42">
        <v>3015.413936182264</v>
      </c>
      <c r="W264" s="44"/>
    </row>
    <row r="265" spans="1:23" ht="13.5" thickBot="1" x14ac:dyDescent="0.35">
      <c r="A265" s="4" t="s">
        <v>490</v>
      </c>
      <c r="B265" s="49" t="s">
        <v>286</v>
      </c>
      <c r="C265" s="32">
        <v>1026.9304540298567</v>
      </c>
      <c r="D265" s="33">
        <f t="shared" si="8"/>
        <v>0.20538609080597137</v>
      </c>
      <c r="E265" s="33">
        <f t="shared" si="9"/>
        <v>513.46522701492836</v>
      </c>
      <c r="F265" s="32">
        <v>1185.5207029214966</v>
      </c>
      <c r="G265" s="32">
        <v>1298.5553168944484</v>
      </c>
      <c r="H265" s="32">
        <v>908.98872182611387</v>
      </c>
      <c r="I265" s="32">
        <v>25.971106337888969</v>
      </c>
      <c r="J265" s="32">
        <v>162.37727466258698</v>
      </c>
      <c r="K265" s="32">
        <v>27.062879110431165</v>
      </c>
      <c r="L265" s="32">
        <v>1434.5386429914977</v>
      </c>
      <c r="M265" s="32">
        <v>172.14463715897972</v>
      </c>
      <c r="N265" s="32">
        <v>28.690772859829956</v>
      </c>
      <c r="O265" s="32">
        <v>5318.554460243332</v>
      </c>
      <c r="P265" s="32">
        <v>1262.8432146655857</v>
      </c>
      <c r="Q265" s="32">
        <v>800.18448321152789</v>
      </c>
      <c r="R265" s="32">
        <v>1173.5580763887219</v>
      </c>
      <c r="S265" s="32">
        <v>1590.0638228302059</v>
      </c>
      <c r="T265" s="32">
        <v>684.91847318736086</v>
      </c>
      <c r="U265" s="32">
        <v>456.11493060539487</v>
      </c>
      <c r="V265" s="32">
        <v>2104.7386911093095</v>
      </c>
      <c r="W265" s="34"/>
    </row>
    <row r="266" spans="1:23" x14ac:dyDescent="0.3">
      <c r="A266" s="4">
        <v>150</v>
      </c>
      <c r="B266" s="50" t="s">
        <v>287</v>
      </c>
      <c r="C266" s="19">
        <v>538.90539272518686</v>
      </c>
      <c r="D266" s="20">
        <f t="shared" si="8"/>
        <v>0.10778107854503738</v>
      </c>
      <c r="E266" s="21">
        <f t="shared" si="9"/>
        <v>269.45269636259343</v>
      </c>
      <c r="F266" s="19">
        <v>622.12927612055603</v>
      </c>
      <c r="G266" s="19">
        <v>681.44679153320396</v>
      </c>
      <c r="H266" s="22">
        <v>477.01275407324272</v>
      </c>
      <c r="I266" s="22">
        <v>13.62893583066408</v>
      </c>
      <c r="J266" s="19">
        <v>85.21121233506905</v>
      </c>
      <c r="K266" s="22">
        <v>14.201868722511508</v>
      </c>
      <c r="L266" s="19">
        <v>752.8071718460435</v>
      </c>
      <c r="M266" s="22">
        <v>90.336860621525219</v>
      </c>
      <c r="N266" s="22">
        <v>15.05614343692087</v>
      </c>
      <c r="O266" s="22">
        <v>2791.033870775047</v>
      </c>
      <c r="P266" s="22">
        <v>662.70604389916036</v>
      </c>
      <c r="Q266" s="22">
        <v>419.91522550091969</v>
      </c>
      <c r="R266" s="22">
        <v>615.85161250237081</v>
      </c>
      <c r="S266" s="22">
        <v>834.42258970684986</v>
      </c>
      <c r="T266" s="22">
        <v>359.42673365010438</v>
      </c>
      <c r="U266" s="22">
        <v>239.35680828350939</v>
      </c>
      <c r="V266" s="22">
        <v>1104.5100731652674</v>
      </c>
      <c r="W266" s="22"/>
    </row>
    <row r="267" spans="1:23" x14ac:dyDescent="0.3">
      <c r="A267" s="4">
        <v>151</v>
      </c>
      <c r="B267" s="51" t="s">
        <v>288</v>
      </c>
      <c r="C267" s="36">
        <v>24.922175398063583</v>
      </c>
      <c r="D267" s="37">
        <f t="shared" si="8"/>
        <v>4.9844350796127172E-3</v>
      </c>
      <c r="E267" s="38">
        <f t="shared" si="9"/>
        <v>12.461087699031792</v>
      </c>
      <c r="F267" s="36">
        <v>28.770940408186753</v>
      </c>
      <c r="G267" s="36">
        <v>31.514133449576885</v>
      </c>
      <c r="H267" s="39">
        <v>22.059893414703819</v>
      </c>
      <c r="I267" s="39">
        <v>0.63028266899153773</v>
      </c>
      <c r="J267" s="36">
        <v>3.9406708642442148</v>
      </c>
      <c r="K267" s="39">
        <v>0.65677847737403583</v>
      </c>
      <c r="L267" s="36">
        <v>34.814259851422023</v>
      </c>
      <c r="M267" s="39">
        <v>4.1777111821706425</v>
      </c>
      <c r="N267" s="39">
        <v>0.69628519702844049</v>
      </c>
      <c r="O267" s="39">
        <v>129.07392764737699</v>
      </c>
      <c r="P267" s="39">
        <v>30.647450343541145</v>
      </c>
      <c r="Q267" s="39">
        <v>19.419365705972886</v>
      </c>
      <c r="R267" s="39">
        <v>28.480624081992115</v>
      </c>
      <c r="S267" s="39">
        <v>38.588639893951154</v>
      </c>
      <c r="T267" s="39">
        <v>16.622019782512979</v>
      </c>
      <c r="U267" s="39">
        <v>11.069275682316807</v>
      </c>
      <c r="V267" s="39">
        <v>51.079083905901911</v>
      </c>
      <c r="W267" s="39"/>
    </row>
    <row r="268" spans="1:23" x14ac:dyDescent="0.3">
      <c r="A268" s="4">
        <v>152</v>
      </c>
      <c r="B268" s="51" t="s">
        <v>289</v>
      </c>
      <c r="C268" s="36">
        <v>12.744516360421539</v>
      </c>
      <c r="D268" s="37">
        <f t="shared" si="8"/>
        <v>2.5489032720843077E-3</v>
      </c>
      <c r="E268" s="38">
        <f t="shared" si="9"/>
        <v>6.3722581802107694</v>
      </c>
      <c r="F268" s="36">
        <v>14.712669134225701</v>
      </c>
      <c r="G268" s="36">
        <v>16.115462752254224</v>
      </c>
      <c r="H268" s="39">
        <v>11.280823926577956</v>
      </c>
      <c r="I268" s="39">
        <v>0.32230925504508451</v>
      </c>
      <c r="J268" s="36">
        <v>2.015150904695866</v>
      </c>
      <c r="K268" s="39">
        <v>0.33585848411597768</v>
      </c>
      <c r="L268" s="36">
        <v>17.80305680245268</v>
      </c>
      <c r="M268" s="39">
        <v>2.1363668162943217</v>
      </c>
      <c r="N268" s="39">
        <v>0.35606113604905359</v>
      </c>
      <c r="O268" s="39">
        <v>66.004863393011647</v>
      </c>
      <c r="P268" s="39">
        <v>15.672264803128494</v>
      </c>
      <c r="Q268" s="39">
        <v>9.9305305414073146</v>
      </c>
      <c r="R268" s="39">
        <v>14.564209334477541</v>
      </c>
      <c r="S268" s="39">
        <v>19.733171145769532</v>
      </c>
      <c r="T268" s="39">
        <v>8.5000446260380134</v>
      </c>
      <c r="U268" s="39">
        <v>5.660523721467106</v>
      </c>
      <c r="V268" s="39">
        <v>26.12044133854749</v>
      </c>
      <c r="W268" s="39"/>
    </row>
    <row r="269" spans="1:23" x14ac:dyDescent="0.3">
      <c r="A269" s="4">
        <v>293</v>
      </c>
      <c r="B269" s="51" t="s">
        <v>290</v>
      </c>
      <c r="C269" s="36">
        <v>43.139796943942244</v>
      </c>
      <c r="D269" s="37">
        <f t="shared" si="8"/>
        <v>8.6279593887884486E-3</v>
      </c>
      <c r="E269" s="38">
        <f t="shared" si="9"/>
        <v>21.569898471971122</v>
      </c>
      <c r="F269" s="36">
        <v>49.801933710484853</v>
      </c>
      <c r="G269" s="36">
        <v>54.550347077032328</v>
      </c>
      <c r="H269" s="39">
        <v>38.185242953922625</v>
      </c>
      <c r="I269" s="39">
        <v>1.0910069415406465</v>
      </c>
      <c r="J269" s="36">
        <v>6.8212239979505771</v>
      </c>
      <c r="K269" s="39">
        <v>1.1368706663250963</v>
      </c>
      <c r="L269" s="36">
        <v>60.262801170265448</v>
      </c>
      <c r="M269" s="39">
        <v>7.231536140431853</v>
      </c>
      <c r="N269" s="39">
        <v>1.2052560234053089</v>
      </c>
      <c r="O269" s="39">
        <v>223.42443789628328</v>
      </c>
      <c r="P269" s="39">
        <v>53.05013561427085</v>
      </c>
      <c r="Q269" s="39">
        <v>33.614541265162494</v>
      </c>
      <c r="R269" s="39">
        <v>49.299401842318922</v>
      </c>
      <c r="S269" s="39">
        <v>66.796179016431566</v>
      </c>
      <c r="T269" s="39">
        <v>28.772390321573461</v>
      </c>
      <c r="U269" s="39">
        <v>19.160699161469182</v>
      </c>
      <c r="V269" s="39">
        <v>88.416892690451419</v>
      </c>
      <c r="W269" s="39"/>
    </row>
    <row r="270" spans="1:23" x14ac:dyDescent="0.3">
      <c r="A270" s="4">
        <v>136</v>
      </c>
      <c r="B270" s="53" t="s">
        <v>291</v>
      </c>
      <c r="C270" s="36">
        <v>117.31991901111979</v>
      </c>
      <c r="D270" s="37">
        <f t="shared" si="8"/>
        <v>2.3463983802223958E-2</v>
      </c>
      <c r="E270" s="38">
        <f t="shared" si="9"/>
        <v>58.659959505559897</v>
      </c>
      <c r="F270" s="36">
        <v>135.43779163132317</v>
      </c>
      <c r="G270" s="36">
        <v>148.3512384034201</v>
      </c>
      <c r="H270" s="39">
        <v>103.84586688239406</v>
      </c>
      <c r="I270" s="39">
        <v>2.9670247680684021</v>
      </c>
      <c r="J270" s="36">
        <v>18.550514923289253</v>
      </c>
      <c r="K270" s="39">
        <v>3.0917524872148756</v>
      </c>
      <c r="L270" s="36">
        <v>163.88642166920405</v>
      </c>
      <c r="M270" s="39">
        <v>19.666370600304486</v>
      </c>
      <c r="N270" s="39">
        <v>3.2777284333840813</v>
      </c>
      <c r="O270" s="39">
        <v>607.6091872467116</v>
      </c>
      <c r="P270" s="39">
        <v>144.27137016622279</v>
      </c>
      <c r="Q270" s="39">
        <v>91.415712131175965</v>
      </c>
      <c r="R270" s="39">
        <v>134.07114175695438</v>
      </c>
      <c r="S270" s="39">
        <v>181.65413070078037</v>
      </c>
      <c r="T270" s="39">
        <v>78.247343321288625</v>
      </c>
      <c r="U270" s="39">
        <v>52.108072662953347</v>
      </c>
      <c r="V270" s="39">
        <v>240.45228361037135</v>
      </c>
      <c r="W270" s="39"/>
    </row>
    <row r="271" spans="1:23" x14ac:dyDescent="0.3">
      <c r="A271" s="4">
        <v>153</v>
      </c>
      <c r="B271" s="51" t="s">
        <v>292</v>
      </c>
      <c r="C271" s="36">
        <v>15.285600910812338</v>
      </c>
      <c r="D271" s="37">
        <f t="shared" si="8"/>
        <v>3.0571201821624678E-3</v>
      </c>
      <c r="E271" s="38">
        <f t="shared" si="9"/>
        <v>7.642800455406169</v>
      </c>
      <c r="F271" s="36">
        <v>17.646176783687885</v>
      </c>
      <c r="G271" s="36">
        <v>19.3286685157405</v>
      </c>
      <c r="H271" s="39">
        <v>13.530067961018348</v>
      </c>
      <c r="I271" s="39">
        <v>0.38657337031480998</v>
      </c>
      <c r="J271" s="36">
        <v>2.4169447967364532</v>
      </c>
      <c r="K271" s="39">
        <v>0.40282413278940887</v>
      </c>
      <c r="L271" s="36">
        <v>21.352746042205517</v>
      </c>
      <c r="M271" s="39">
        <v>2.5623295250646621</v>
      </c>
      <c r="N271" s="39">
        <v>0.42705492084411034</v>
      </c>
      <c r="O271" s="39">
        <v>79.165342290391251</v>
      </c>
      <c r="P271" s="39">
        <v>18.797102877371906</v>
      </c>
      <c r="Q271" s="39">
        <v>11.910544299663375</v>
      </c>
      <c r="R271" s="39">
        <v>17.468116103621838</v>
      </c>
      <c r="S271" s="39">
        <v>23.66769913495672</v>
      </c>
      <c r="T271" s="39">
        <v>10.194838799941301</v>
      </c>
      <c r="U271" s="39">
        <v>6.7891557518209789</v>
      </c>
      <c r="V271" s="39">
        <v>31.328504795619846</v>
      </c>
      <c r="W271" s="39"/>
    </row>
    <row r="272" spans="1:23" x14ac:dyDescent="0.3">
      <c r="A272" s="4">
        <v>154</v>
      </c>
      <c r="B272" s="51" t="s">
        <v>293</v>
      </c>
      <c r="C272" s="36">
        <v>24.023022403309934</v>
      </c>
      <c r="D272" s="37">
        <f t="shared" si="8"/>
        <v>4.8046044806619873E-3</v>
      </c>
      <c r="E272" s="38">
        <f t="shared" si="9"/>
        <v>12.011511201654967</v>
      </c>
      <c r="F272" s="36">
        <v>27.732930009146308</v>
      </c>
      <c r="G272" s="36">
        <v>30.377152948650991</v>
      </c>
      <c r="H272" s="39">
        <v>21.264007064055694</v>
      </c>
      <c r="I272" s="39">
        <v>0.60754305897301986</v>
      </c>
      <c r="J272" s="36">
        <v>3.798497640906779</v>
      </c>
      <c r="K272" s="39">
        <v>0.63308294015112987</v>
      </c>
      <c r="L272" s="36">
        <v>33.558215966586431</v>
      </c>
      <c r="M272" s="39">
        <v>4.0269859159903714</v>
      </c>
      <c r="N272" s="39">
        <v>0.6711643193317286</v>
      </c>
      <c r="O272" s="39">
        <v>124.41714280676582</v>
      </c>
      <c r="P272" s="39">
        <v>29.541738409578109</v>
      </c>
      <c r="Q272" s="39">
        <v>18.718745453051522</v>
      </c>
      <c r="R272" s="39">
        <v>27.45308784060261</v>
      </c>
      <c r="S272" s="39">
        <v>37.196422297777247</v>
      </c>
      <c r="T272" s="39">
        <v>16.022323382516447</v>
      </c>
      <c r="U272" s="39">
        <v>10.66991357926852</v>
      </c>
      <c r="V272" s="39">
        <v>49.236230682630186</v>
      </c>
      <c r="W272" s="39"/>
    </row>
    <row r="273" spans="1:23" x14ac:dyDescent="0.3">
      <c r="A273" s="4">
        <v>155</v>
      </c>
      <c r="B273" s="51" t="s">
        <v>294</v>
      </c>
      <c r="C273" s="36">
        <v>34.930139165756586</v>
      </c>
      <c r="D273" s="37">
        <f t="shared" si="8"/>
        <v>6.9860278331513176E-3</v>
      </c>
      <c r="E273" s="38">
        <f t="shared" si="9"/>
        <v>17.465069582878293</v>
      </c>
      <c r="F273" s="36">
        <v>40.32444745837627</v>
      </c>
      <c r="G273" s="36">
        <v>44.169220764230523</v>
      </c>
      <c r="H273" s="39">
        <v>30.918454534961363</v>
      </c>
      <c r="I273" s="39">
        <v>0.88338441528461054</v>
      </c>
      <c r="J273" s="36">
        <v>5.5231206544348357</v>
      </c>
      <c r="K273" s="39">
        <v>0.92052010907247261</v>
      </c>
      <c r="L273" s="36">
        <v>48.794574395679362</v>
      </c>
      <c r="M273" s="39">
        <v>5.8553489274815229</v>
      </c>
      <c r="N273" s="39">
        <v>0.97589148791358726</v>
      </c>
      <c r="O273" s="39">
        <v>180.9059676124414</v>
      </c>
      <c r="P273" s="39">
        <v>42.954504912869048</v>
      </c>
      <c r="Q273" s="39">
        <v>27.217573738489069</v>
      </c>
      <c r="R273" s="39">
        <v>39.917549203545043</v>
      </c>
      <c r="S273" s="39">
        <v>54.084627051365274</v>
      </c>
      <c r="T273" s="39">
        <v>23.296901452039769</v>
      </c>
      <c r="U273" s="39">
        <v>15.514349524941288</v>
      </c>
      <c r="V273" s="39">
        <v>71.590841521448411</v>
      </c>
      <c r="W273" s="39"/>
    </row>
    <row r="274" spans="1:23" x14ac:dyDescent="0.3">
      <c r="A274" s="4">
        <v>156</v>
      </c>
      <c r="B274" s="51" t="s">
        <v>295</v>
      </c>
      <c r="C274" s="36">
        <v>27.658727990792155</v>
      </c>
      <c r="D274" s="37">
        <f t="shared" si="8"/>
        <v>5.531745598158431E-3</v>
      </c>
      <c r="E274" s="38">
        <f t="shared" si="9"/>
        <v>13.829363995396077</v>
      </c>
      <c r="F274" s="36">
        <v>31.930102492222964</v>
      </c>
      <c r="G274" s="36">
        <v>34.974508887177507</v>
      </c>
      <c r="H274" s="39">
        <v>24.482156221024255</v>
      </c>
      <c r="I274" s="39">
        <v>0.69949017774355016</v>
      </c>
      <c r="J274" s="36">
        <v>4.3733719787494651</v>
      </c>
      <c r="K274" s="39">
        <v>0.72889532979157756</v>
      </c>
      <c r="L274" s="36">
        <v>38.637002109617413</v>
      </c>
      <c r="M274" s="39">
        <v>4.6364402531540891</v>
      </c>
      <c r="N274" s="39">
        <v>0.77274004219234826</v>
      </c>
      <c r="O274" s="39">
        <v>143.2467510753244</v>
      </c>
      <c r="P274" s="39">
        <v>34.012660577341755</v>
      </c>
      <c r="Q274" s="39">
        <v>21.551688214864043</v>
      </c>
      <c r="R274" s="39">
        <v>31.607908294916761</v>
      </c>
      <c r="S274" s="39">
        <v>42.825823882306601</v>
      </c>
      <c r="T274" s="39">
        <v>18.447182739024225</v>
      </c>
      <c r="U274" s="39">
        <v>12.284725561159444</v>
      </c>
      <c r="V274" s="39">
        <v>56.687767628902925</v>
      </c>
      <c r="W274" s="39"/>
    </row>
    <row r="275" spans="1:23" x14ac:dyDescent="0.3">
      <c r="A275" s="4">
        <v>137</v>
      </c>
      <c r="B275" s="53" t="s">
        <v>296</v>
      </c>
      <c r="C275" s="36">
        <v>31.17715275287172</v>
      </c>
      <c r="D275" s="37">
        <f t="shared" si="8"/>
        <v>6.2354305505743441E-3</v>
      </c>
      <c r="E275" s="38">
        <f t="shared" si="9"/>
        <v>15.58857637643586</v>
      </c>
      <c r="F275" s="36">
        <v>35.991882314555212</v>
      </c>
      <c r="G275" s="36">
        <v>39.423563021235424</v>
      </c>
      <c r="H275" s="39">
        <v>27.596494114864797</v>
      </c>
      <c r="I275" s="39">
        <v>0.7884712604247085</v>
      </c>
      <c r="J275" s="36">
        <v>4.9297019831133531</v>
      </c>
      <c r="K275" s="39">
        <v>0.82161699718555892</v>
      </c>
      <c r="L275" s="36">
        <v>43.551956441582881</v>
      </c>
      <c r="M275" s="39">
        <v>5.2262347729899457</v>
      </c>
      <c r="N275" s="39">
        <v>0.87103912883165768</v>
      </c>
      <c r="O275" s="39">
        <v>161.4689526255423</v>
      </c>
      <c r="P275" s="39">
        <v>38.339359449371095</v>
      </c>
      <c r="Q275" s="39">
        <v>24.293245726295506</v>
      </c>
      <c r="R275" s="39">
        <v>35.628702282962706</v>
      </c>
      <c r="S275" s="39">
        <v>48.273631867334991</v>
      </c>
      <c r="T275" s="39">
        <v>20.793820825967231</v>
      </c>
      <c r="U275" s="39">
        <v>13.847446833957111</v>
      </c>
      <c r="V275" s="39">
        <v>63.898932415618489</v>
      </c>
      <c r="W275" s="39"/>
    </row>
    <row r="276" spans="1:23" x14ac:dyDescent="0.3">
      <c r="A276" s="4">
        <v>139</v>
      </c>
      <c r="B276" s="51" t="s">
        <v>297</v>
      </c>
      <c r="C276" s="36">
        <v>20.055021143853526</v>
      </c>
      <c r="D276" s="37">
        <f t="shared" si="8"/>
        <v>4.0110042287707058E-3</v>
      </c>
      <c r="E276" s="38">
        <f t="shared" si="9"/>
        <v>10.027510571926763</v>
      </c>
      <c r="F276" s="36">
        <v>23.15214498729382</v>
      </c>
      <c r="G276" s="36">
        <v>25.359608564130113</v>
      </c>
      <c r="H276" s="39">
        <v>17.751725994891078</v>
      </c>
      <c r="I276" s="39">
        <v>0.5071921712826023</v>
      </c>
      <c r="J276" s="36">
        <v>3.171081024874169</v>
      </c>
      <c r="K276" s="39">
        <v>0.52851350414569487</v>
      </c>
      <c r="L276" s="36">
        <v>28.015239692203146</v>
      </c>
      <c r="M276" s="39">
        <v>3.3618287630643775</v>
      </c>
      <c r="N276" s="39">
        <v>0.56030479384406295</v>
      </c>
      <c r="O276" s="39">
        <v>103.8665488362422</v>
      </c>
      <c r="P276" s="39">
        <v>24.662183570567233</v>
      </c>
      <c r="Q276" s="39">
        <v>15.626877815159361</v>
      </c>
      <c r="R276" s="39">
        <v>22.918525731861894</v>
      </c>
      <c r="S276" s="39">
        <v>31.052505514661874</v>
      </c>
      <c r="T276" s="39">
        <v>13.375837095575156</v>
      </c>
      <c r="U276" s="39">
        <v>8.907511254946705</v>
      </c>
      <c r="V276" s="39">
        <v>41.103639284278721</v>
      </c>
      <c r="W276" s="39"/>
    </row>
    <row r="277" spans="1:23" x14ac:dyDescent="0.3">
      <c r="A277" s="4">
        <v>140</v>
      </c>
      <c r="B277" s="51" t="s">
        <v>298</v>
      </c>
      <c r="C277" s="36">
        <v>19.624991450710464</v>
      </c>
      <c r="D277" s="37">
        <f t="shared" si="8"/>
        <v>3.9249982901420934E-3</v>
      </c>
      <c r="E277" s="38">
        <f t="shared" si="9"/>
        <v>9.8124957253552321</v>
      </c>
      <c r="F277" s="36">
        <v>22.655705231230982</v>
      </c>
      <c r="G277" s="36">
        <v>24.815835281078588</v>
      </c>
      <c r="H277" s="39">
        <v>17.371084696755009</v>
      </c>
      <c r="I277" s="39">
        <v>0.49631670562157176</v>
      </c>
      <c r="J277" s="36">
        <v>3.1030851354519156</v>
      </c>
      <c r="K277" s="39">
        <v>0.5171808559086527</v>
      </c>
      <c r="L277" s="36">
        <v>27.414523051629587</v>
      </c>
      <c r="M277" s="39">
        <v>3.2897427661955505</v>
      </c>
      <c r="N277" s="39">
        <v>0.54829046103259171</v>
      </c>
      <c r="O277" s="39">
        <v>101.63939086899335</v>
      </c>
      <c r="P277" s="39">
        <v>24.133364819541423</v>
      </c>
      <c r="Q277" s="39">
        <v>15.29179856376218</v>
      </c>
      <c r="R277" s="39">
        <v>22.427095355545166</v>
      </c>
      <c r="S277" s="39">
        <v>30.386662316491734</v>
      </c>
      <c r="T277" s="39">
        <v>13.089025773837673</v>
      </c>
      <c r="U277" s="39">
        <v>8.7165119882714333</v>
      </c>
      <c r="V277" s="39">
        <v>40.222274699235705</v>
      </c>
      <c r="W277" s="39"/>
    </row>
    <row r="278" spans="1:23" x14ac:dyDescent="0.3">
      <c r="A278" s="4">
        <v>141</v>
      </c>
      <c r="B278" s="51" t="s">
        <v>299</v>
      </c>
      <c r="C278" s="36">
        <v>17.455296180761405</v>
      </c>
      <c r="D278" s="37">
        <f t="shared" si="8"/>
        <v>3.4910592361522812E-3</v>
      </c>
      <c r="E278" s="38">
        <f t="shared" si="9"/>
        <v>8.7276480903807023</v>
      </c>
      <c r="F278" s="36">
        <v>20.150941007459434</v>
      </c>
      <c r="G278" s="36">
        <v>22.072251898409544</v>
      </c>
      <c r="H278" s="39">
        <v>15.45057632888668</v>
      </c>
      <c r="I278" s="39">
        <v>0.4414450379681909</v>
      </c>
      <c r="J278" s="36">
        <v>2.7600149660941851</v>
      </c>
      <c r="K278" s="39">
        <v>0.46000249434903084</v>
      </c>
      <c r="L278" s="36">
        <v>24.383634546917555</v>
      </c>
      <c r="M278" s="39">
        <v>2.9260361456301065</v>
      </c>
      <c r="N278" s="39">
        <v>0.48767269093835114</v>
      </c>
      <c r="O278" s="39">
        <v>90.402366579692327</v>
      </c>
      <c r="P278" s="39">
        <v>21.465233848456666</v>
      </c>
      <c r="Q278" s="39">
        <v>13.601171431712784</v>
      </c>
      <c r="R278" s="39">
        <v>19.947605729583508</v>
      </c>
      <c r="S278" s="39">
        <v>27.027180725724232</v>
      </c>
      <c r="T278" s="39">
        <v>11.641932286889489</v>
      </c>
      <c r="U278" s="39">
        <v>7.7528338700462065</v>
      </c>
      <c r="V278" s="39">
        <v>35.775389747427781</v>
      </c>
      <c r="W278" s="39"/>
    </row>
    <row r="279" spans="1:23" x14ac:dyDescent="0.3">
      <c r="A279" s="4">
        <v>6690</v>
      </c>
      <c r="B279" s="51" t="s">
        <v>300</v>
      </c>
      <c r="C279" s="36">
        <v>16.536596381773958</v>
      </c>
      <c r="D279" s="37">
        <f t="shared" si="8"/>
        <v>3.3073192763547919E-3</v>
      </c>
      <c r="E279" s="38">
        <f t="shared" si="9"/>
        <v>8.2682981908869788</v>
      </c>
      <c r="F279" s="36">
        <v>19.090365164961565</v>
      </c>
      <c r="G279" s="36">
        <v>20.910554430072196</v>
      </c>
      <c r="H279" s="39">
        <v>14.637388101050536</v>
      </c>
      <c r="I279" s="39">
        <v>0.4182110886014439</v>
      </c>
      <c r="J279" s="36">
        <v>2.6147510205102793</v>
      </c>
      <c r="K279" s="39">
        <v>0.43579183675171324</v>
      </c>
      <c r="L279" s="36">
        <v>23.100285360237677</v>
      </c>
      <c r="M279" s="39">
        <v>2.772034243228521</v>
      </c>
      <c r="N279" s="39">
        <v>0.46200570720475354</v>
      </c>
      <c r="O279" s="39">
        <v>85.644347286024271</v>
      </c>
      <c r="P279" s="39">
        <v>20.33548469853789</v>
      </c>
      <c r="Q279" s="39">
        <v>12.885320303727893</v>
      </c>
      <c r="R279" s="39">
        <v>18.89773174381595</v>
      </c>
      <c r="S279" s="39">
        <v>25.604697529633473</v>
      </c>
      <c r="T279" s="39">
        <v>11.029199008632148</v>
      </c>
      <c r="U279" s="39">
        <v>7.3447899821490354</v>
      </c>
      <c r="V279" s="39">
        <v>33.89247449756315</v>
      </c>
      <c r="W279" s="39"/>
    </row>
    <row r="280" spans="1:23" x14ac:dyDescent="0.3">
      <c r="A280" s="4">
        <v>138</v>
      </c>
      <c r="B280" s="51" t="s">
        <v>301</v>
      </c>
      <c r="C280" s="36">
        <v>13.487294921305006</v>
      </c>
      <c r="D280" s="37">
        <f t="shared" si="8"/>
        <v>2.6974589842610015E-3</v>
      </c>
      <c r="E280" s="38">
        <f t="shared" si="9"/>
        <v>6.743647460652503</v>
      </c>
      <c r="F280" s="36">
        <v>15.570155985606954</v>
      </c>
      <c r="G280" s="36">
        <v>17.054707513888676</v>
      </c>
      <c r="H280" s="39">
        <v>11.938295259722073</v>
      </c>
      <c r="I280" s="39">
        <v>0.34109415027777351</v>
      </c>
      <c r="J280" s="36">
        <v>2.1325983500615759</v>
      </c>
      <c r="K280" s="39">
        <v>0.35543305834359601</v>
      </c>
      <c r="L280" s="36">
        <v>18.840658272534281</v>
      </c>
      <c r="M280" s="39">
        <v>2.2608789927041135</v>
      </c>
      <c r="N280" s="39">
        <v>0.37681316545068561</v>
      </c>
      <c r="O280" s="39">
        <v>69.851772609168762</v>
      </c>
      <c r="P280" s="39">
        <v>16.585679009445805</v>
      </c>
      <c r="Q280" s="39">
        <v>10.509303793820624</v>
      </c>
      <c r="R280" s="39">
        <v>15.413043620842799</v>
      </c>
      <c r="S280" s="39">
        <v>20.883263942608867</v>
      </c>
      <c r="T280" s="39">
        <v>8.9954459999482062</v>
      </c>
      <c r="U280" s="39">
        <v>5.990431545724392</v>
      </c>
      <c r="V280" s="39">
        <v>27.64279834907634</v>
      </c>
      <c r="W280" s="39"/>
    </row>
    <row r="281" spans="1:23" x14ac:dyDescent="0.3">
      <c r="A281" s="4">
        <v>129</v>
      </c>
      <c r="B281" s="53" t="s">
        <v>302</v>
      </c>
      <c r="C281" s="36">
        <v>23.39752466782911</v>
      </c>
      <c r="D281" s="37">
        <f t="shared" si="8"/>
        <v>4.679504933565822E-3</v>
      </c>
      <c r="E281" s="38">
        <f t="shared" si="9"/>
        <v>11.698762333914555</v>
      </c>
      <c r="F281" s="36">
        <v>27.010835818509452</v>
      </c>
      <c r="G281" s="36">
        <v>29.586209991485134</v>
      </c>
      <c r="H281" s="39">
        <v>20.710346994039593</v>
      </c>
      <c r="I281" s="39">
        <v>0.5917241998297027</v>
      </c>
      <c r="J281" s="36">
        <v>3.6995945290198642</v>
      </c>
      <c r="K281" s="39">
        <v>0.61659908816997744</v>
      </c>
      <c r="L281" s="36">
        <v>32.684446307570333</v>
      </c>
      <c r="M281" s="39">
        <v>3.9221335569084399</v>
      </c>
      <c r="N281" s="39">
        <v>0.65368892615140672</v>
      </c>
      <c r="O281" s="39">
        <v>121.17764030894926</v>
      </c>
      <c r="P281" s="39">
        <v>28.772547498995106</v>
      </c>
      <c r="Q281" s="39">
        <v>18.231357451019257</v>
      </c>
      <c r="R281" s="39">
        <v>26.738280020505545</v>
      </c>
      <c r="S281" s="39">
        <v>36.227923100438858</v>
      </c>
      <c r="T281" s="39">
        <v>15.605143278171017</v>
      </c>
      <c r="U281" s="39">
        <v>10.392096464104487</v>
      </c>
      <c r="V281" s="39">
        <v>47.954245831658511</v>
      </c>
      <c r="W281" s="39"/>
    </row>
    <row r="282" spans="1:23" x14ac:dyDescent="0.3">
      <c r="A282" s="4">
        <v>159</v>
      </c>
      <c r="B282" s="51" t="s">
        <v>303</v>
      </c>
      <c r="C282" s="36">
        <v>11.21986563018706</v>
      </c>
      <c r="D282" s="37">
        <f t="shared" si="8"/>
        <v>2.2439731260374121E-3</v>
      </c>
      <c r="E282" s="38">
        <f t="shared" si="9"/>
        <v>5.6099328150935301</v>
      </c>
      <c r="F282" s="36">
        <v>12.952564544548393</v>
      </c>
      <c r="G282" s="36">
        <v>14.187539294162461</v>
      </c>
      <c r="H282" s="39">
        <v>9.9312775059137213</v>
      </c>
      <c r="I282" s="39">
        <v>0.2837507858832492</v>
      </c>
      <c r="J282" s="36">
        <v>1.7740745694715139</v>
      </c>
      <c r="K282" s="39">
        <v>0.29567909491191896</v>
      </c>
      <c r="L282" s="36">
        <v>15.67324325860098</v>
      </c>
      <c r="M282" s="39">
        <v>1.8807891910321175</v>
      </c>
      <c r="N282" s="39">
        <v>0.3134648651720196</v>
      </c>
      <c r="O282" s="39">
        <v>58.108576054583857</v>
      </c>
      <c r="P282" s="39">
        <v>13.797361958582448</v>
      </c>
      <c r="Q282" s="39">
        <v>8.7425222864536778</v>
      </c>
      <c r="R282" s="39">
        <v>12.821865272990966</v>
      </c>
      <c r="S282" s="39">
        <v>17.372454352257233</v>
      </c>
      <c r="T282" s="39">
        <v>7.4831681216960444</v>
      </c>
      <c r="U282" s="39">
        <v>4.9833445032547834</v>
      </c>
      <c r="V282" s="39">
        <v>22.99560326430408</v>
      </c>
      <c r="W282" s="39"/>
    </row>
    <row r="283" spans="1:23" x14ac:dyDescent="0.3">
      <c r="A283" s="4">
        <v>130</v>
      </c>
      <c r="B283" s="51" t="s">
        <v>304</v>
      </c>
      <c r="C283" s="36">
        <v>12.197205841875824</v>
      </c>
      <c r="D283" s="37">
        <f t="shared" si="8"/>
        <v>2.439441168375165E-3</v>
      </c>
      <c r="E283" s="38">
        <f t="shared" si="9"/>
        <v>6.0986029209379122</v>
      </c>
      <c r="F283" s="36">
        <v>14.080836717418459</v>
      </c>
      <c r="G283" s="36">
        <v>15.423387664734101</v>
      </c>
      <c r="H283" s="39">
        <v>10.79637136531387</v>
      </c>
      <c r="I283" s="39">
        <v>0.30846775329468201</v>
      </c>
      <c r="J283" s="36">
        <v>1.9286106817948161</v>
      </c>
      <c r="K283" s="39">
        <v>0.32143511363246935</v>
      </c>
      <c r="L283" s="36">
        <v>17.038508350813604</v>
      </c>
      <c r="M283" s="39">
        <v>2.0446210020976325</v>
      </c>
      <c r="N283" s="39">
        <v>0.34077016701627211</v>
      </c>
      <c r="O283" s="39">
        <v>63.17029870742217</v>
      </c>
      <c r="P283" s="39">
        <v>14.999222756368372</v>
      </c>
      <c r="Q283" s="39">
        <v>9.5040660396290839</v>
      </c>
      <c r="R283" s="39">
        <v>13.938752491892613</v>
      </c>
      <c r="S283" s="39">
        <v>18.885734348098449</v>
      </c>
      <c r="T283" s="39">
        <v>8.135012034735766</v>
      </c>
      <c r="U283" s="39">
        <v>5.4174337456985793</v>
      </c>
      <c r="V283" s="39">
        <v>24.998704593947288</v>
      </c>
      <c r="W283" s="39"/>
    </row>
    <row r="284" spans="1:23" x14ac:dyDescent="0.3">
      <c r="A284" s="4">
        <v>131</v>
      </c>
      <c r="B284" s="51" t="s">
        <v>305</v>
      </c>
      <c r="C284" s="36">
        <v>8.3073917993545301</v>
      </c>
      <c r="D284" s="37">
        <f t="shared" si="8"/>
        <v>1.6614783598709062E-3</v>
      </c>
      <c r="E284" s="38">
        <f t="shared" si="9"/>
        <v>4.153695899677265</v>
      </c>
      <c r="F284" s="36">
        <v>9.5903134693955856</v>
      </c>
      <c r="G284" s="36">
        <v>10.504711149858963</v>
      </c>
      <c r="H284" s="39">
        <v>7.3532978049012732</v>
      </c>
      <c r="I284" s="39">
        <v>0.21009422299717925</v>
      </c>
      <c r="J284" s="36">
        <v>1.3135569547480719</v>
      </c>
      <c r="K284" s="39">
        <v>0.21892615912467864</v>
      </c>
      <c r="L284" s="36">
        <v>11.604753283807343</v>
      </c>
      <c r="M284" s="39">
        <v>1.392570394056881</v>
      </c>
      <c r="N284" s="39">
        <v>0.23209506567614685</v>
      </c>
      <c r="O284" s="39">
        <v>43.02464254912568</v>
      </c>
      <c r="P284" s="39">
        <v>10.215816781180381</v>
      </c>
      <c r="Q284" s="39">
        <v>6.4731219019909636</v>
      </c>
      <c r="R284" s="39">
        <v>9.4935413606640395</v>
      </c>
      <c r="S284" s="39">
        <v>12.862879964650384</v>
      </c>
      <c r="T284" s="39">
        <v>5.5406732608376625</v>
      </c>
      <c r="U284" s="39">
        <v>3.6897585607722694</v>
      </c>
      <c r="V284" s="39">
        <v>17.026361301967302</v>
      </c>
      <c r="W284" s="39"/>
    </row>
    <row r="285" spans="1:23" x14ac:dyDescent="0.3">
      <c r="A285" s="4">
        <v>157</v>
      </c>
      <c r="B285" s="51" t="s">
        <v>306</v>
      </c>
      <c r="C285" s="36">
        <v>10.965757175147987</v>
      </c>
      <c r="D285" s="37">
        <f t="shared" si="8"/>
        <v>2.1931514350295974E-3</v>
      </c>
      <c r="E285" s="38">
        <f t="shared" si="9"/>
        <v>5.4828785875739934</v>
      </c>
      <c r="F285" s="36">
        <v>12.659213779602183</v>
      </c>
      <c r="G285" s="36">
        <v>13.866218717813842</v>
      </c>
      <c r="H285" s="39">
        <v>9.7063531024696896</v>
      </c>
      <c r="I285" s="39">
        <v>0.27732437435627683</v>
      </c>
      <c r="J285" s="36">
        <v>1.733895180267456</v>
      </c>
      <c r="K285" s="39">
        <v>0.28898253004457602</v>
      </c>
      <c r="L285" s="36">
        <v>15.318274334625706</v>
      </c>
      <c r="M285" s="39">
        <v>1.8381929201550846</v>
      </c>
      <c r="N285" s="39">
        <v>0.30636548669251412</v>
      </c>
      <c r="O285" s="39">
        <v>56.792528164845926</v>
      </c>
      <c r="P285" s="39">
        <v>13.484878151158116</v>
      </c>
      <c r="Q285" s="39">
        <v>8.5445209106280764</v>
      </c>
      <c r="R285" s="39">
        <v>12.531474596076542</v>
      </c>
      <c r="S285" s="39">
        <v>16.97900155333852</v>
      </c>
      <c r="T285" s="39">
        <v>7.3136887043057177</v>
      </c>
      <c r="U285" s="39">
        <v>4.8704813002193994</v>
      </c>
      <c r="V285" s="39">
        <v>22.474796918596859</v>
      </c>
      <c r="W285" s="39"/>
    </row>
    <row r="286" spans="1:23" ht="13.5" thickBot="1" x14ac:dyDescent="0.35">
      <c r="A286" s="4">
        <v>158</v>
      </c>
      <c r="B286" s="52" t="s">
        <v>307</v>
      </c>
      <c r="C286" s="24">
        <v>3.5770651747808917</v>
      </c>
      <c r="D286" s="25">
        <f t="shared" si="8"/>
        <v>7.1541303495617839E-4</v>
      </c>
      <c r="E286" s="26">
        <f t="shared" si="9"/>
        <v>1.7885325873904458</v>
      </c>
      <c r="F286" s="24">
        <v>4.1294761527044521</v>
      </c>
      <c r="G286" s="24">
        <v>4.5232050362922127</v>
      </c>
      <c r="H286" s="27">
        <v>3.1662435254045489</v>
      </c>
      <c r="I286" s="27">
        <v>9.0464100725844251E-2</v>
      </c>
      <c r="J286" s="24">
        <v>0.56560217110328737</v>
      </c>
      <c r="K286" s="27">
        <v>9.4267028517214566E-2</v>
      </c>
      <c r="L286" s="24">
        <v>4.9968702374982206</v>
      </c>
      <c r="M286" s="27">
        <v>0.59962442849978648</v>
      </c>
      <c r="N286" s="27">
        <v>9.9937404749964417E-2</v>
      </c>
      <c r="O286" s="27">
        <v>18.525904909388231</v>
      </c>
      <c r="P286" s="27">
        <v>4.3988105198964931</v>
      </c>
      <c r="Q286" s="27">
        <v>2.7872501366219917</v>
      </c>
      <c r="R286" s="27">
        <v>4.0878072211800456</v>
      </c>
      <c r="S286" s="27">
        <v>5.5386047847788724</v>
      </c>
      <c r="T286" s="27">
        <v>2.3857487217253932</v>
      </c>
      <c r="U286" s="27">
        <v>1.5887666273442949</v>
      </c>
      <c r="V286" s="27">
        <v>7.331350866494156</v>
      </c>
      <c r="W286" s="27"/>
    </row>
    <row r="287" spans="1:23" ht="13.5" thickBot="1" x14ac:dyDescent="0.35">
      <c r="A287" s="4" t="s">
        <v>490</v>
      </c>
      <c r="B287" s="40" t="s">
        <v>308</v>
      </c>
      <c r="C287" s="32">
        <v>181.8675945471019</v>
      </c>
      <c r="D287" s="33">
        <f t="shared" si="8"/>
        <v>3.637351890942038E-2</v>
      </c>
      <c r="E287" s="33">
        <f t="shared" si="9"/>
        <v>90.933797273550951</v>
      </c>
      <c r="F287" s="32">
        <v>209.95365136951474</v>
      </c>
      <c r="G287" s="32">
        <v>229.97188460346973</v>
      </c>
      <c r="H287" s="32">
        <v>160.98031922242879</v>
      </c>
      <c r="I287" s="32">
        <v>4.5994376920693947</v>
      </c>
      <c r="J287" s="32">
        <v>28.756732489637702</v>
      </c>
      <c r="K287" s="32">
        <v>4.792788748272951</v>
      </c>
      <c r="L287" s="32">
        <v>254.05429477909158</v>
      </c>
      <c r="M287" s="32">
        <v>30.486515373490988</v>
      </c>
      <c r="N287" s="32">
        <v>5.0810858955818317</v>
      </c>
      <c r="O287" s="32">
        <v>941.90673025273099</v>
      </c>
      <c r="P287" s="32">
        <v>223.64733350743748</v>
      </c>
      <c r="Q287" s="32">
        <v>141.71127809533769</v>
      </c>
      <c r="R287" s="32">
        <v>207.8350910488586</v>
      </c>
      <c r="S287" s="32">
        <v>281.59753321142745</v>
      </c>
      <c r="T287" s="32">
        <v>121.29786850769301</v>
      </c>
      <c r="U287" s="32">
        <v>80.777159680775952</v>
      </c>
      <c r="V287" s="32">
        <v>372.74555584572914</v>
      </c>
      <c r="W287" s="34"/>
    </row>
    <row r="288" spans="1:23" x14ac:dyDescent="0.3">
      <c r="A288" s="4">
        <v>146</v>
      </c>
      <c r="B288" s="50" t="s">
        <v>309</v>
      </c>
      <c r="C288" s="19">
        <v>46.371056032003196</v>
      </c>
      <c r="D288" s="20">
        <f t="shared" si="8"/>
        <v>9.2742112064006389E-3</v>
      </c>
      <c r="E288" s="21">
        <f t="shared" si="9"/>
        <v>23.185528016001598</v>
      </c>
      <c r="F288" s="19">
        <v>53.532200478177892</v>
      </c>
      <c r="G288" s="19">
        <v>58.636279724758708</v>
      </c>
      <c r="H288" s="22">
        <v>41.04539580733109</v>
      </c>
      <c r="I288" s="22">
        <v>1.1727255944951742</v>
      </c>
      <c r="J288" s="19">
        <v>7.3321476368290481</v>
      </c>
      <c r="K288" s="22">
        <v>1.2220246061381748</v>
      </c>
      <c r="L288" s="19">
        <v>64.776608321617246</v>
      </c>
      <c r="M288" s="22">
        <v>7.7731929985940695</v>
      </c>
      <c r="N288" s="22">
        <v>1.2955321664323449</v>
      </c>
      <c r="O288" s="22">
        <v>240.15938559168848</v>
      </c>
      <c r="P288" s="22">
        <v>57.023699352858394</v>
      </c>
      <c r="Q288" s="22">
        <v>36.132339206937658</v>
      </c>
      <c r="R288" s="22">
        <v>52.992027944522469</v>
      </c>
      <c r="S288" s="22">
        <v>71.799349540740167</v>
      </c>
      <c r="T288" s="22">
        <v>30.927501246936231</v>
      </c>
      <c r="U288" s="22">
        <v>20.595874746081968</v>
      </c>
      <c r="V288" s="22">
        <v>95.039498921430663</v>
      </c>
      <c r="W288" s="22"/>
    </row>
    <row r="289" spans="1:23" x14ac:dyDescent="0.3">
      <c r="A289" s="4">
        <v>147</v>
      </c>
      <c r="B289" s="51" t="s">
        <v>310</v>
      </c>
      <c r="C289" s="36">
        <v>20.233576304014885</v>
      </c>
      <c r="D289" s="37">
        <f t="shared" si="8"/>
        <v>4.0467152608029775E-3</v>
      </c>
      <c r="E289" s="38">
        <f t="shared" si="9"/>
        <v>10.116788152007443</v>
      </c>
      <c r="F289" s="36">
        <v>23.358274660587739</v>
      </c>
      <c r="G289" s="36">
        <v>25.585391869782988</v>
      </c>
      <c r="H289" s="39">
        <v>17.909774308848089</v>
      </c>
      <c r="I289" s="39">
        <v>0.51170783739565973</v>
      </c>
      <c r="J289" s="36">
        <v>3.1993139983634338</v>
      </c>
      <c r="K289" s="39">
        <v>0.53321899972723896</v>
      </c>
      <c r="L289" s="36">
        <v>28.264666784516795</v>
      </c>
      <c r="M289" s="39">
        <v>3.3917600141420152</v>
      </c>
      <c r="N289" s="39">
        <v>0.56529333569033591</v>
      </c>
      <c r="O289" s="39">
        <v>104.79130020547957</v>
      </c>
      <c r="P289" s="39">
        <v>24.881757516951279</v>
      </c>
      <c r="Q289" s="39">
        <v>15.766008043499356</v>
      </c>
      <c r="R289" s="39">
        <v>23.12257543110487</v>
      </c>
      <c r="S289" s="39">
        <v>31.328974188307786</v>
      </c>
      <c r="T289" s="39">
        <v>13.494925712723017</v>
      </c>
      <c r="U289" s="39">
        <v>8.9868171847364398</v>
      </c>
      <c r="V289" s="39">
        <v>41.469595861585468</v>
      </c>
      <c r="W289" s="39"/>
    </row>
    <row r="290" spans="1:23" x14ac:dyDescent="0.3">
      <c r="A290" s="4">
        <v>149</v>
      </c>
      <c r="B290" s="51" t="s">
        <v>311</v>
      </c>
      <c r="C290" s="36">
        <v>33.879021966046182</v>
      </c>
      <c r="D290" s="37">
        <f t="shared" si="8"/>
        <v>6.7758043932092367E-3</v>
      </c>
      <c r="E290" s="38">
        <f t="shared" si="9"/>
        <v>16.939510983023091</v>
      </c>
      <c r="F290" s="36">
        <v>39.111004818162854</v>
      </c>
      <c r="G290" s="36">
        <v>42.84008126602312</v>
      </c>
      <c r="H290" s="39">
        <v>29.988056886216182</v>
      </c>
      <c r="I290" s="39">
        <v>0.85680162532046245</v>
      </c>
      <c r="J290" s="36">
        <v>5.3569189943611892</v>
      </c>
      <c r="K290" s="39">
        <v>0.89281983239353158</v>
      </c>
      <c r="L290" s="36">
        <v>47.326248828567742</v>
      </c>
      <c r="M290" s="39">
        <v>5.6791498594281284</v>
      </c>
      <c r="N290" s="39">
        <v>0.94652497657135481</v>
      </c>
      <c r="O290" s="39">
        <v>175.46214807352283</v>
      </c>
      <c r="P290" s="39">
        <v>41.661918625001519</v>
      </c>
      <c r="Q290" s="39">
        <v>26.39854293660327</v>
      </c>
      <c r="R290" s="39">
        <v>38.716350939231639</v>
      </c>
      <c r="S290" s="39">
        <v>52.457113302741448</v>
      </c>
      <c r="T290" s="39">
        <v>22.595851459081157</v>
      </c>
      <c r="U290" s="39">
        <v>15.047491962462077</v>
      </c>
      <c r="V290" s="39">
        <v>69.436531041669198</v>
      </c>
      <c r="W290" s="39"/>
    </row>
    <row r="291" spans="1:23" x14ac:dyDescent="0.3">
      <c r="A291" s="4">
        <v>148</v>
      </c>
      <c r="B291" s="51" t="s">
        <v>258</v>
      </c>
      <c r="C291" s="36">
        <v>23.811107186753748</v>
      </c>
      <c r="D291" s="37">
        <f t="shared" si="8"/>
        <v>4.7622214373507499E-3</v>
      </c>
      <c r="E291" s="38">
        <f t="shared" si="9"/>
        <v>11.905553593376874</v>
      </c>
      <c r="F291" s="36">
        <v>27.488288441155422</v>
      </c>
      <c r="G291" s="36">
        <v>30.109185794585201</v>
      </c>
      <c r="H291" s="39">
        <v>21.076430056209638</v>
      </c>
      <c r="I291" s="39">
        <v>0.60218371589170405</v>
      </c>
      <c r="J291" s="36">
        <v>3.7649898067697216</v>
      </c>
      <c r="K291" s="39">
        <v>0.62749830112828697</v>
      </c>
      <c r="L291" s="36">
        <v>33.262187578300924</v>
      </c>
      <c r="M291" s="39">
        <v>3.9914625093961109</v>
      </c>
      <c r="N291" s="39">
        <v>0.66524375156601845</v>
      </c>
      <c r="O291" s="39">
        <v>123.31961705340498</v>
      </c>
      <c r="P291" s="39">
        <v>29.281140730093387</v>
      </c>
      <c r="Q291" s="39">
        <v>18.553621059886201</v>
      </c>
      <c r="R291" s="39">
        <v>27.210914855155298</v>
      </c>
      <c r="S291" s="39">
        <v>36.868300059283953</v>
      </c>
      <c r="T291" s="39">
        <v>15.880985041639263</v>
      </c>
      <c r="U291" s="39">
        <v>10.575790657979693</v>
      </c>
      <c r="V291" s="39">
        <v>48.801901216822316</v>
      </c>
      <c r="W291" s="39"/>
    </row>
    <row r="292" spans="1:23" x14ac:dyDescent="0.3">
      <c r="A292" s="4">
        <v>145</v>
      </c>
      <c r="B292" s="51" t="s">
        <v>312</v>
      </c>
      <c r="C292" s="36">
        <v>12.863471698591106</v>
      </c>
      <c r="D292" s="37">
        <f t="shared" si="8"/>
        <v>2.5726943397182214E-3</v>
      </c>
      <c r="E292" s="38">
        <f t="shared" si="9"/>
        <v>6.4317358492955528</v>
      </c>
      <c r="F292" s="36">
        <v>14.849994904992013</v>
      </c>
      <c r="G292" s="36">
        <v>16.265881980982812</v>
      </c>
      <c r="H292" s="39">
        <v>11.386117386687967</v>
      </c>
      <c r="I292" s="39">
        <v>0.32531763961965626</v>
      </c>
      <c r="J292" s="36">
        <v>2.0339600105537579</v>
      </c>
      <c r="K292" s="39">
        <v>0.33899333509229301</v>
      </c>
      <c r="L292" s="36">
        <v>17.969227772185558</v>
      </c>
      <c r="M292" s="39">
        <v>2.156307332662267</v>
      </c>
      <c r="N292" s="39">
        <v>0.35938455544371117</v>
      </c>
      <c r="O292" s="39">
        <v>66.620942546092337</v>
      </c>
      <c r="P292" s="39">
        <v>15.818547290969994</v>
      </c>
      <c r="Q292" s="39">
        <v>10.023220572582201</v>
      </c>
      <c r="R292" s="39">
        <v>14.700149404509187</v>
      </c>
      <c r="S292" s="39">
        <v>19.917357503291331</v>
      </c>
      <c r="T292" s="39">
        <v>8.5793827236442013</v>
      </c>
      <c r="U292" s="39">
        <v>5.7133581715522501</v>
      </c>
      <c r="V292" s="39">
        <v>26.36424548494999</v>
      </c>
      <c r="W292" s="39"/>
    </row>
    <row r="293" spans="1:23" x14ac:dyDescent="0.3">
      <c r="A293" s="4">
        <v>142</v>
      </c>
      <c r="B293" s="51" t="s">
        <v>313</v>
      </c>
      <c r="C293" s="36">
        <v>8.2107266161219847</v>
      </c>
      <c r="D293" s="37">
        <f t="shared" si="8"/>
        <v>1.6421453232243969E-3</v>
      </c>
      <c r="E293" s="38">
        <f t="shared" si="9"/>
        <v>4.1053633080609924</v>
      </c>
      <c r="F293" s="36">
        <v>9.4787201521225626</v>
      </c>
      <c r="G293" s="36">
        <v>10.382477860201796</v>
      </c>
      <c r="H293" s="39">
        <v>7.2677345021412565</v>
      </c>
      <c r="I293" s="39">
        <v>0.20764955720403591</v>
      </c>
      <c r="J293" s="36">
        <v>1.2982723471619735</v>
      </c>
      <c r="K293" s="39">
        <v>0.21637872452699558</v>
      </c>
      <c r="L293" s="36">
        <v>11.469719854586529</v>
      </c>
      <c r="M293" s="39">
        <v>1.3763663825503833</v>
      </c>
      <c r="N293" s="39">
        <v>0.2293943970917306</v>
      </c>
      <c r="O293" s="39">
        <v>42.524005880484467</v>
      </c>
      <c r="P293" s="39">
        <v>10.09694507934255</v>
      </c>
      <c r="Q293" s="39">
        <v>6.397800365478</v>
      </c>
      <c r="R293" s="39">
        <v>9.3830740879845891</v>
      </c>
      <c r="S293" s="39">
        <v>12.713206916994467</v>
      </c>
      <c r="T293" s="39">
        <v>5.4762017384962984</v>
      </c>
      <c r="U293" s="39">
        <v>3.6468243648205858</v>
      </c>
      <c r="V293" s="39">
        <v>16.828241798904251</v>
      </c>
      <c r="W293" s="39"/>
    </row>
    <row r="294" spans="1:23" x14ac:dyDescent="0.3">
      <c r="A294" s="4">
        <v>144</v>
      </c>
      <c r="B294" s="51" t="s">
        <v>314</v>
      </c>
      <c r="C294" s="36">
        <v>18.76737512256453</v>
      </c>
      <c r="D294" s="37">
        <f t="shared" si="8"/>
        <v>3.7534750245129061E-3</v>
      </c>
      <c r="E294" s="38">
        <f t="shared" si="9"/>
        <v>9.3836875612822652</v>
      </c>
      <c r="F294" s="36">
        <v>21.665646061994423</v>
      </c>
      <c r="G294" s="36">
        <v>23.731377966175522</v>
      </c>
      <c r="H294" s="39">
        <v>16.611964576322865</v>
      </c>
      <c r="I294" s="39">
        <v>0.47462755932351047</v>
      </c>
      <c r="J294" s="36">
        <v>2.967479650655938</v>
      </c>
      <c r="K294" s="39">
        <v>0.49457994177598968</v>
      </c>
      <c r="L294" s="36">
        <v>26.216502524769197</v>
      </c>
      <c r="M294" s="39">
        <v>3.1459803029723035</v>
      </c>
      <c r="N294" s="39">
        <v>0.52433005049538395</v>
      </c>
      <c r="O294" s="39">
        <v>97.19772772682164</v>
      </c>
      <c r="P294" s="39">
        <v>23.078731609925821</v>
      </c>
      <c r="Q294" s="39">
        <v>14.623543692521141</v>
      </c>
      <c r="R294" s="39">
        <v>21.447026486821905</v>
      </c>
      <c r="S294" s="39">
        <v>29.058758667415916</v>
      </c>
      <c r="T294" s="39">
        <v>12.517032545134393</v>
      </c>
      <c r="U294" s="39">
        <v>8.3355985481613359</v>
      </c>
      <c r="V294" s="39">
        <v>38.464552683209703</v>
      </c>
      <c r="W294" s="39"/>
    </row>
    <row r="295" spans="1:23" ht="13.5" thickBot="1" x14ac:dyDescent="0.35">
      <c r="A295" s="4">
        <v>143</v>
      </c>
      <c r="B295" s="52" t="s">
        <v>315</v>
      </c>
      <c r="C295" s="24">
        <v>17.731259621006288</v>
      </c>
      <c r="D295" s="25">
        <f t="shared" si="8"/>
        <v>3.5462519242012579E-3</v>
      </c>
      <c r="E295" s="26">
        <f t="shared" si="9"/>
        <v>8.8656298105031439</v>
      </c>
      <c r="F295" s="24">
        <v>20.469521852321826</v>
      </c>
      <c r="G295" s="24">
        <v>22.421208140959596</v>
      </c>
      <c r="H295" s="27">
        <v>15.694845698671717</v>
      </c>
      <c r="I295" s="27">
        <v>0.44842416281919195</v>
      </c>
      <c r="J295" s="24">
        <v>2.8036500449426427</v>
      </c>
      <c r="K295" s="27">
        <v>0.46727500749044049</v>
      </c>
      <c r="L295" s="24">
        <v>24.769133114547582</v>
      </c>
      <c r="M295" s="27">
        <v>2.9722959737457098</v>
      </c>
      <c r="N295" s="27">
        <v>0.49538266229095168</v>
      </c>
      <c r="O295" s="27">
        <v>91.831603175236737</v>
      </c>
      <c r="P295" s="27">
        <v>21.804593302294514</v>
      </c>
      <c r="Q295" s="27">
        <v>13.816202217829877</v>
      </c>
      <c r="R295" s="27">
        <v>20.262971899528626</v>
      </c>
      <c r="S295" s="27">
        <v>27.454473032652345</v>
      </c>
      <c r="T295" s="27">
        <v>11.825988040038437</v>
      </c>
      <c r="U295" s="27">
        <v>7.8754040449816003</v>
      </c>
      <c r="V295" s="27">
        <v>36.340988837157525</v>
      </c>
      <c r="W295" s="27"/>
    </row>
    <row r="296" spans="1:23" ht="13.5" thickBot="1" x14ac:dyDescent="0.35">
      <c r="A296" s="4" t="s">
        <v>490</v>
      </c>
      <c r="B296" s="40" t="s">
        <v>316</v>
      </c>
      <c r="C296" s="32">
        <v>262.46316577337245</v>
      </c>
      <c r="D296" s="33">
        <f t="shared" si="8"/>
        <v>5.2492633154674492E-2</v>
      </c>
      <c r="E296" s="33">
        <f t="shared" si="9"/>
        <v>131.23158288668623</v>
      </c>
      <c r="F296" s="32">
        <v>302.99570487721007</v>
      </c>
      <c r="G296" s="32">
        <v>331.88512237271016</v>
      </c>
      <c r="H296" s="32">
        <v>232.3195856608971</v>
      </c>
      <c r="I296" s="32">
        <v>6.6377024474542035</v>
      </c>
      <c r="J296" s="32">
        <v>41.500428184162061</v>
      </c>
      <c r="K296" s="32">
        <v>6.9167380306936774</v>
      </c>
      <c r="L296" s="32">
        <v>366.63977797744781</v>
      </c>
      <c r="M296" s="32">
        <v>43.996773357293733</v>
      </c>
      <c r="N296" s="32">
        <v>7.3327955595489565</v>
      </c>
      <c r="O296" s="32">
        <v>1359.3176008128883</v>
      </c>
      <c r="P296" s="32">
        <v>322.75781353633488</v>
      </c>
      <c r="Q296" s="32">
        <v>204.51136865429987</v>
      </c>
      <c r="R296" s="32">
        <v>299.93829352239476</v>
      </c>
      <c r="S296" s="32">
        <v>406.38894589603171</v>
      </c>
      <c r="T296" s="32">
        <v>175.05165034690165</v>
      </c>
      <c r="U296" s="32">
        <v>116.5739784748009</v>
      </c>
      <c r="V296" s="32">
        <v>537.9296892272248</v>
      </c>
      <c r="W296" s="34"/>
    </row>
    <row r="297" spans="1:23" x14ac:dyDescent="0.3">
      <c r="A297" s="4">
        <v>135</v>
      </c>
      <c r="B297" s="50" t="s">
        <v>317</v>
      </c>
      <c r="C297" s="19">
        <v>104.89925126917302</v>
      </c>
      <c r="D297" s="20">
        <f t="shared" si="8"/>
        <v>2.0979850253834604E-2</v>
      </c>
      <c r="E297" s="21">
        <f t="shared" si="9"/>
        <v>52.449625634586511</v>
      </c>
      <c r="F297" s="19">
        <v>121.09898349255995</v>
      </c>
      <c r="G297" s="19">
        <v>132.64528278355158</v>
      </c>
      <c r="H297" s="22">
        <v>92.851697948486105</v>
      </c>
      <c r="I297" s="22">
        <v>2.6529056556710318</v>
      </c>
      <c r="J297" s="19">
        <v>16.586570656652292</v>
      </c>
      <c r="K297" s="22">
        <v>2.7644284427753822</v>
      </c>
      <c r="L297" s="19">
        <v>146.53575514874015</v>
      </c>
      <c r="M297" s="22">
        <v>17.584290617848819</v>
      </c>
      <c r="N297" s="22">
        <v>2.9307151029748031</v>
      </c>
      <c r="O297" s="22">
        <v>543.28156159406842</v>
      </c>
      <c r="P297" s="22">
        <v>128.9973504719182</v>
      </c>
      <c r="Q297" s="22">
        <v>81.737524519512405</v>
      </c>
      <c r="R297" s="22">
        <v>119.87702093260617</v>
      </c>
      <c r="S297" s="22">
        <v>162.42239562625551</v>
      </c>
      <c r="T297" s="22">
        <v>69.963291804072284</v>
      </c>
      <c r="U297" s="22">
        <v>46.591387494099635</v>
      </c>
      <c r="V297" s="22">
        <v>214.99558411986365</v>
      </c>
      <c r="W297" s="22"/>
    </row>
    <row r="298" spans="1:23" x14ac:dyDescent="0.3">
      <c r="A298" s="4">
        <v>134</v>
      </c>
      <c r="B298" s="51" t="s">
        <v>318</v>
      </c>
      <c r="C298" s="36">
        <v>51.765415087732023</v>
      </c>
      <c r="D298" s="37">
        <f t="shared" si="8"/>
        <v>1.0353083017546404E-2</v>
      </c>
      <c r="E298" s="38">
        <f t="shared" si="9"/>
        <v>25.882707543866012</v>
      </c>
      <c r="F298" s="36">
        <v>59.759617645974394</v>
      </c>
      <c r="G298" s="36">
        <v>65.457455984130533</v>
      </c>
      <c r="H298" s="39">
        <v>45.820219188891372</v>
      </c>
      <c r="I298" s="39">
        <v>1.3091491196826106</v>
      </c>
      <c r="J298" s="36">
        <v>8.1850986020900578</v>
      </c>
      <c r="K298" s="39">
        <v>1.3641831003483429</v>
      </c>
      <c r="L298" s="36">
        <v>72.312090874741656</v>
      </c>
      <c r="M298" s="39">
        <v>8.6774509049689978</v>
      </c>
      <c r="N298" s="39">
        <v>1.446241817494833</v>
      </c>
      <c r="O298" s="39">
        <v>268.09719998156777</v>
      </c>
      <c r="P298" s="39">
        <v>63.65728364696966</v>
      </c>
      <c r="Q298" s="39">
        <v>40.335625219468653</v>
      </c>
      <c r="R298" s="39">
        <v>59.156606677141454</v>
      </c>
      <c r="S298" s="39">
        <v>80.151789716422741</v>
      </c>
      <c r="T298" s="39">
        <v>34.525306876105731</v>
      </c>
      <c r="U298" s="39">
        <v>22.991799121203094</v>
      </c>
      <c r="V298" s="39">
        <v>106.09547274494943</v>
      </c>
      <c r="W298" s="39"/>
    </row>
    <row r="299" spans="1:23" x14ac:dyDescent="0.3">
      <c r="A299" s="4">
        <v>160</v>
      </c>
      <c r="B299" s="51" t="s">
        <v>319</v>
      </c>
      <c r="C299" s="36">
        <v>13.664662064322014</v>
      </c>
      <c r="D299" s="37">
        <f t="shared" si="8"/>
        <v>2.7329324128644028E-3</v>
      </c>
      <c r="E299" s="38">
        <f t="shared" si="9"/>
        <v>6.8323310321610071</v>
      </c>
      <c r="F299" s="36">
        <v>15.774914174673759</v>
      </c>
      <c r="G299" s="36">
        <v>17.278988569829021</v>
      </c>
      <c r="H299" s="39">
        <v>12.095291998880315</v>
      </c>
      <c r="I299" s="39">
        <v>0.34557977139658042</v>
      </c>
      <c r="J299" s="36">
        <v>2.1606434754006618</v>
      </c>
      <c r="K299" s="39">
        <v>0.36010724590011028</v>
      </c>
      <c r="L299" s="36">
        <v>19.088425801149711</v>
      </c>
      <c r="M299" s="39">
        <v>2.2906110961379653</v>
      </c>
      <c r="N299" s="39">
        <v>0.38176851602299422</v>
      </c>
      <c r="O299" s="39">
        <v>70.770371143170664</v>
      </c>
      <c r="P299" s="39">
        <v>16.803792020102644</v>
      </c>
      <c r="Q299" s="39">
        <v>10.647508318885421</v>
      </c>
      <c r="R299" s="39">
        <v>15.615735674970502</v>
      </c>
      <c r="S299" s="39">
        <v>21.157893131336678</v>
      </c>
      <c r="T299" s="39">
        <v>9.1137422607242868</v>
      </c>
      <c r="U299" s="39">
        <v>6.0692098133387349</v>
      </c>
      <c r="V299" s="39">
        <v>28.006320033504409</v>
      </c>
      <c r="W299" s="39"/>
    </row>
    <row r="300" spans="1:23" x14ac:dyDescent="0.3">
      <c r="A300" s="4">
        <v>132</v>
      </c>
      <c r="B300" s="53" t="s">
        <v>320</v>
      </c>
      <c r="C300" s="36">
        <v>62.615039473567123</v>
      </c>
      <c r="D300" s="37">
        <f t="shared" si="8"/>
        <v>1.2523007894713426E-2</v>
      </c>
      <c r="E300" s="38">
        <f t="shared" si="9"/>
        <v>31.307519736783561</v>
      </c>
      <c r="F300" s="36">
        <v>72.284764093676756</v>
      </c>
      <c r="G300" s="36">
        <v>79.17682459107634</v>
      </c>
      <c r="H300" s="39">
        <v>55.423777213753432</v>
      </c>
      <c r="I300" s="39">
        <v>1.5835364918215269</v>
      </c>
      <c r="J300" s="36">
        <v>9.9006309752622599</v>
      </c>
      <c r="K300" s="39">
        <v>1.65010516254371</v>
      </c>
      <c r="L300" s="36">
        <v>87.468137111706056</v>
      </c>
      <c r="M300" s="39">
        <v>10.496176453404727</v>
      </c>
      <c r="N300" s="39">
        <v>1.7493627422341211</v>
      </c>
      <c r="O300" s="39">
        <v>324.28826719824843</v>
      </c>
      <c r="P300" s="39">
        <v>76.999350272373064</v>
      </c>
      <c r="Q300" s="39">
        <v>48.789655429742496</v>
      </c>
      <c r="R300" s="39">
        <v>71.555366762418487</v>
      </c>
      <c r="S300" s="39">
        <v>96.95097524988752</v>
      </c>
      <c r="T300" s="39">
        <v>41.761540001573522</v>
      </c>
      <c r="U300" s="39">
        <v>27.810699616772482</v>
      </c>
      <c r="V300" s="39">
        <v>128.33225045395511</v>
      </c>
      <c r="W300" s="39"/>
    </row>
    <row r="301" spans="1:23" ht="13.5" thickBot="1" x14ac:dyDescent="0.35">
      <c r="A301" s="4">
        <v>133</v>
      </c>
      <c r="B301" s="52" t="s">
        <v>321</v>
      </c>
      <c r="C301" s="24">
        <v>29.518797878578315</v>
      </c>
      <c r="D301" s="25">
        <f t="shared" si="8"/>
        <v>5.9037595757156633E-3</v>
      </c>
      <c r="E301" s="26">
        <f t="shared" si="9"/>
        <v>14.759398939289158</v>
      </c>
      <c r="F301" s="24">
        <v>34.077425470325288</v>
      </c>
      <c r="G301" s="24">
        <v>37.32657044412278</v>
      </c>
      <c r="H301" s="27">
        <v>26.128599310885946</v>
      </c>
      <c r="I301" s="27">
        <v>0.74653140888245562</v>
      </c>
      <c r="J301" s="24">
        <v>4.6674844747567938</v>
      </c>
      <c r="K301" s="27">
        <v>0.77791407912613242</v>
      </c>
      <c r="L301" s="24">
        <v>41.235369041110253</v>
      </c>
      <c r="M301" s="27">
        <v>4.9482442849332307</v>
      </c>
      <c r="N301" s="27">
        <v>0.82470738082220507</v>
      </c>
      <c r="O301" s="27">
        <v>152.88020089583364</v>
      </c>
      <c r="P301" s="27">
        <v>36.300037124971382</v>
      </c>
      <c r="Q301" s="27">
        <v>23.001055166690971</v>
      </c>
      <c r="R301" s="27">
        <v>33.733563475258165</v>
      </c>
      <c r="S301" s="27">
        <v>45.705892172129303</v>
      </c>
      <c r="T301" s="27">
        <v>19.687769404425861</v>
      </c>
      <c r="U301" s="27">
        <v>13.110882429386963</v>
      </c>
      <c r="V301" s="27">
        <v>60.500061874952308</v>
      </c>
      <c r="W301" s="27"/>
    </row>
    <row r="302" spans="1:23" ht="13.5" thickBot="1" x14ac:dyDescent="0.35">
      <c r="A302" s="4" t="s">
        <v>490</v>
      </c>
      <c r="B302" s="60" t="s">
        <v>322</v>
      </c>
      <c r="C302" s="42">
        <v>2496.6286764378742</v>
      </c>
      <c r="D302" s="43">
        <f t="shared" si="8"/>
        <v>0.49932573528757485</v>
      </c>
      <c r="E302" s="43">
        <f t="shared" si="9"/>
        <v>1248.3143382189371</v>
      </c>
      <c r="F302" s="42">
        <v>2882.1863952030985</v>
      </c>
      <c r="G302" s="42">
        <v>3156.9912347786831</v>
      </c>
      <c r="H302" s="42">
        <v>2209.8938643450779</v>
      </c>
      <c r="I302" s="42">
        <v>63.139824695573665</v>
      </c>
      <c r="J302" s="42">
        <v>394.76457118746373</v>
      </c>
      <c r="K302" s="42">
        <v>65.794095197910622</v>
      </c>
      <c r="L302" s="42">
        <v>3487.5879856287911</v>
      </c>
      <c r="M302" s="42">
        <v>418.51055827545491</v>
      </c>
      <c r="N302" s="42">
        <v>69.751759712575819</v>
      </c>
      <c r="O302" s="42">
        <v>12930.238392028454</v>
      </c>
      <c r="P302" s="42">
        <v>3070.1695243399863</v>
      </c>
      <c r="Q302" s="42">
        <v>1945.373729435079</v>
      </c>
      <c r="R302" s="42">
        <v>2853.1033776238251</v>
      </c>
      <c r="S302" s="42">
        <v>3865.6940417592359</v>
      </c>
      <c r="T302" s="42">
        <v>1665.1440167845037</v>
      </c>
      <c r="U302" s="42">
        <v>1108.8867907580741</v>
      </c>
      <c r="V302" s="42">
        <v>5116.9492072333105</v>
      </c>
      <c r="W302" s="44"/>
    </row>
    <row r="303" spans="1:23" ht="13.5" thickBot="1" x14ac:dyDescent="0.35">
      <c r="A303" s="4" t="s">
        <v>490</v>
      </c>
      <c r="B303" s="61" t="s">
        <v>323</v>
      </c>
      <c r="C303" s="62">
        <v>1522.4475808452835</v>
      </c>
      <c r="D303" s="63">
        <f t="shared" si="8"/>
        <v>0.30448951616905673</v>
      </c>
      <c r="E303" s="63">
        <f t="shared" si="9"/>
        <v>761.22379042264174</v>
      </c>
      <c r="F303" s="62">
        <v>1757.5612049697356</v>
      </c>
      <c r="G303" s="62">
        <v>1925.1375719180446</v>
      </c>
      <c r="H303" s="62">
        <v>1347.5963003426311</v>
      </c>
      <c r="I303" s="62">
        <v>38.502751438360896</v>
      </c>
      <c r="J303" s="62">
        <v>240.72797532121723</v>
      </c>
      <c r="K303" s="62">
        <v>40.121329220202874</v>
      </c>
      <c r="L303" s="62">
        <v>2126.7359226528347</v>
      </c>
      <c r="M303" s="62">
        <v>255.20831071834016</v>
      </c>
      <c r="N303" s="62">
        <v>42.534718453056698</v>
      </c>
      <c r="O303" s="62">
        <v>7884.8770525953632</v>
      </c>
      <c r="P303" s="62">
        <v>1872.1935741703153</v>
      </c>
      <c r="Q303" s="62">
        <v>1186.2915603629624</v>
      </c>
      <c r="R303" s="62">
        <v>1739.8263410810375</v>
      </c>
      <c r="S303" s="62">
        <v>2357.3055127130051</v>
      </c>
      <c r="T303" s="62">
        <v>1015.4070983954147</v>
      </c>
      <c r="U303" s="62">
        <v>676.20068132423751</v>
      </c>
      <c r="V303" s="62">
        <v>3120.3226236171922</v>
      </c>
      <c r="W303" s="62"/>
    </row>
    <row r="304" spans="1:23" ht="13.5" thickBot="1" x14ac:dyDescent="0.35">
      <c r="A304" s="4">
        <v>211</v>
      </c>
      <c r="B304" s="1" t="s">
        <v>324</v>
      </c>
      <c r="C304" s="64">
        <v>599.87694011032738</v>
      </c>
      <c r="D304" s="65">
        <f t="shared" si="8"/>
        <v>0.11997538802206548</v>
      </c>
      <c r="E304" s="65">
        <f t="shared" si="9"/>
        <v>299.93847005516369</v>
      </c>
      <c r="F304" s="64">
        <v>692.51674143584762</v>
      </c>
      <c r="G304" s="64">
        <v>758.54541756533649</v>
      </c>
      <c r="H304" s="64">
        <v>530.98179229573554</v>
      </c>
      <c r="I304" s="64">
        <v>15.17090835130673</v>
      </c>
      <c r="J304" s="64">
        <v>94.851975891655584</v>
      </c>
      <c r="K304" s="64">
        <v>15.808662648609266</v>
      </c>
      <c r="L304" s="64">
        <v>837.97948366495893</v>
      </c>
      <c r="M304" s="64">
        <v>100.55753803979506</v>
      </c>
      <c r="N304" s="64">
        <v>16.759589673299178</v>
      </c>
      <c r="O304" s="64">
        <v>3106.8103617931511</v>
      </c>
      <c r="P304" s="64">
        <v>737.68434900330271</v>
      </c>
      <c r="Q304" s="64">
        <v>467.42427145776247</v>
      </c>
      <c r="R304" s="64">
        <v>685.52882538758638</v>
      </c>
      <c r="S304" s="64">
        <v>928.82883828838317</v>
      </c>
      <c r="T304" s="64">
        <v>400.09213506947555</v>
      </c>
      <c r="U304" s="64">
        <v>266.4375448566098</v>
      </c>
      <c r="V304" s="64">
        <v>1229.4739150055045</v>
      </c>
      <c r="W304" s="64"/>
    </row>
    <row r="305" spans="1:23" x14ac:dyDescent="0.3">
      <c r="A305" s="4">
        <v>211</v>
      </c>
      <c r="B305" s="66" t="s">
        <v>325</v>
      </c>
      <c r="C305" s="36">
        <v>289.73878795998274</v>
      </c>
      <c r="D305" s="37">
        <f t="shared" si="8"/>
        <v>5.7947757591996552E-2</v>
      </c>
      <c r="E305" s="38">
        <f t="shared" si="9"/>
        <v>144.86939397999137</v>
      </c>
      <c r="F305" s="36">
        <v>334.48353802150916</v>
      </c>
      <c r="G305" s="36">
        <v>366.37519331474618</v>
      </c>
      <c r="H305" s="39">
        <v>256.46263532032231</v>
      </c>
      <c r="I305" s="39">
        <v>7.3275038662949239</v>
      </c>
      <c r="J305" s="36">
        <v>45.813223834547365</v>
      </c>
      <c r="K305" s="39">
        <v>7.6355373057578948</v>
      </c>
      <c r="L305" s="36">
        <v>404.7416123176252</v>
      </c>
      <c r="M305" s="39">
        <v>48.568993478115019</v>
      </c>
      <c r="N305" s="39">
        <v>8.0948322463525049</v>
      </c>
      <c r="O305" s="39">
        <v>1500.5802164722456</v>
      </c>
      <c r="P305" s="39">
        <v>356.29935889510313</v>
      </c>
      <c r="Q305" s="39">
        <v>225.76454072453942</v>
      </c>
      <c r="R305" s="39">
        <v>331.10839523669574</v>
      </c>
      <c r="S305" s="39">
        <v>448.6215819172175</v>
      </c>
      <c r="T305" s="39">
        <v>193.2433179812372</v>
      </c>
      <c r="U305" s="39">
        <v>128.68854618680587</v>
      </c>
      <c r="V305" s="39">
        <v>593.83226482517193</v>
      </c>
      <c r="W305" s="39"/>
    </row>
    <row r="306" spans="1:23" x14ac:dyDescent="0.3">
      <c r="A306" s="4">
        <v>7325</v>
      </c>
      <c r="B306" s="51" t="s">
        <v>326</v>
      </c>
      <c r="C306" s="36">
        <v>180.98056183906982</v>
      </c>
      <c r="D306" s="37">
        <f t="shared" si="8"/>
        <v>3.6196112367813969E-2</v>
      </c>
      <c r="E306" s="38">
        <f t="shared" si="9"/>
        <v>90.490280919534911</v>
      </c>
      <c r="F306" s="36">
        <v>208.92963300934832</v>
      </c>
      <c r="G306" s="36">
        <v>228.85023022584926</v>
      </c>
      <c r="H306" s="39">
        <v>160.19516115809446</v>
      </c>
      <c r="I306" s="39">
        <v>4.5770046045169854</v>
      </c>
      <c r="J306" s="36">
        <v>28.616475714603315</v>
      </c>
      <c r="K306" s="39">
        <v>4.7694126191005521</v>
      </c>
      <c r="L306" s="36">
        <v>252.81518195282763</v>
      </c>
      <c r="M306" s="39">
        <v>30.337821834339316</v>
      </c>
      <c r="N306" s="39">
        <v>5.0563036390565523</v>
      </c>
      <c r="O306" s="39">
        <v>937.31271734058816</v>
      </c>
      <c r="P306" s="39">
        <v>222.5565262067785</v>
      </c>
      <c r="Q306" s="39">
        <v>141.02010197305691</v>
      </c>
      <c r="R306" s="39">
        <v>206.821405658142</v>
      </c>
      <c r="S306" s="39">
        <v>280.22408225067915</v>
      </c>
      <c r="T306" s="39">
        <v>120.70625581798407</v>
      </c>
      <c r="U306" s="39">
        <v>80.383180847563736</v>
      </c>
      <c r="V306" s="39">
        <v>370.9275436779642</v>
      </c>
      <c r="W306" s="39"/>
    </row>
    <row r="307" spans="1:23" x14ac:dyDescent="0.3">
      <c r="A307" s="4">
        <v>213</v>
      </c>
      <c r="B307" s="51" t="s">
        <v>327</v>
      </c>
      <c r="C307" s="36">
        <v>15.700975566381196</v>
      </c>
      <c r="D307" s="37">
        <f t="shared" si="8"/>
        <v>3.1401951132762392E-3</v>
      </c>
      <c r="E307" s="38">
        <f t="shared" si="9"/>
        <v>7.8504877831905979</v>
      </c>
      <c r="F307" s="36">
        <v>18.125698305046377</v>
      </c>
      <c r="G307" s="36">
        <v>19.853910478694747</v>
      </c>
      <c r="H307" s="39">
        <v>13.897737335086322</v>
      </c>
      <c r="I307" s="39">
        <v>0.39707820957389495</v>
      </c>
      <c r="J307" s="36">
        <v>2.4826234454419285</v>
      </c>
      <c r="K307" s="39">
        <v>0.41377057424032149</v>
      </c>
      <c r="L307" s="36">
        <v>21.932990782630256</v>
      </c>
      <c r="M307" s="39">
        <v>2.6319588939156304</v>
      </c>
      <c r="N307" s="39">
        <v>0.43865981565260515</v>
      </c>
      <c r="O307" s="39">
        <v>81.316600652998503</v>
      </c>
      <c r="P307" s="39">
        <v>19.307899945733009</v>
      </c>
      <c r="Q307" s="39">
        <v>12.234204341880673</v>
      </c>
      <c r="R307" s="39">
        <v>17.942798960534994</v>
      </c>
      <c r="S307" s="39">
        <v>24.310850976591937</v>
      </c>
      <c r="T307" s="39">
        <v>10.471875841521408</v>
      </c>
      <c r="U307" s="39">
        <v>6.9736459297649276</v>
      </c>
      <c r="V307" s="39">
        <v>32.17983324288835</v>
      </c>
      <c r="W307" s="39"/>
    </row>
    <row r="308" spans="1:23" x14ac:dyDescent="0.3">
      <c r="A308" s="4">
        <v>214</v>
      </c>
      <c r="B308" s="51" t="s">
        <v>328</v>
      </c>
      <c r="C308" s="36">
        <v>18.763153409762381</v>
      </c>
      <c r="D308" s="37">
        <f t="shared" si="8"/>
        <v>3.7526306819524765E-3</v>
      </c>
      <c r="E308" s="38">
        <f t="shared" si="9"/>
        <v>9.3815767048811907</v>
      </c>
      <c r="F308" s="36">
        <v>21.660772384415683</v>
      </c>
      <c r="G308" s="36">
        <v>23.726039603111005</v>
      </c>
      <c r="H308" s="39">
        <v>16.608227722177702</v>
      </c>
      <c r="I308" s="39">
        <v>0.47452079206222009</v>
      </c>
      <c r="J308" s="36">
        <v>2.9668121174101074</v>
      </c>
      <c r="K308" s="39">
        <v>0.49446868623501794</v>
      </c>
      <c r="L308" s="36">
        <v>26.210605134025236</v>
      </c>
      <c r="M308" s="39">
        <v>3.1452726160830284</v>
      </c>
      <c r="N308" s="39">
        <v>0.52421210268050478</v>
      </c>
      <c r="O308" s="39">
        <v>97.17586314060199</v>
      </c>
      <c r="P308" s="39">
        <v>23.073540059372874</v>
      </c>
      <c r="Q308" s="39">
        <v>14.620254132781632</v>
      </c>
      <c r="R308" s="39">
        <v>21.44220198762071</v>
      </c>
      <c r="S308" s="39">
        <v>29.052221912399325</v>
      </c>
      <c r="T308" s="39">
        <v>12.514216844153541</v>
      </c>
      <c r="U308" s="39">
        <v>8.3337234589240534</v>
      </c>
      <c r="V308" s="39">
        <v>38.455900098954793</v>
      </c>
      <c r="W308" s="39"/>
    </row>
    <row r="309" spans="1:23" x14ac:dyDescent="0.3">
      <c r="A309" s="4">
        <v>215</v>
      </c>
      <c r="B309" s="51" t="s">
        <v>329</v>
      </c>
      <c r="C309" s="36">
        <v>14.394186295638907</v>
      </c>
      <c r="D309" s="37">
        <f t="shared" si="8"/>
        <v>2.8788372591277813E-3</v>
      </c>
      <c r="E309" s="38">
        <f t="shared" si="9"/>
        <v>7.1970931478194533</v>
      </c>
      <c r="F309" s="36">
        <v>16.617099812576672</v>
      </c>
      <c r="G309" s="36">
        <v>18.201473209039403</v>
      </c>
      <c r="H309" s="39">
        <v>12.741031246327582</v>
      </c>
      <c r="I309" s="39">
        <v>0.36402946418078808</v>
      </c>
      <c r="J309" s="36">
        <v>2.2759951586784388</v>
      </c>
      <c r="K309" s="39">
        <v>0.37933252644640647</v>
      </c>
      <c r="L309" s="36">
        <v>20.107512046684622</v>
      </c>
      <c r="M309" s="39">
        <v>2.4129014456021545</v>
      </c>
      <c r="N309" s="39">
        <v>0.40215024093369245</v>
      </c>
      <c r="O309" s="39">
        <v>74.548635132811043</v>
      </c>
      <c r="P309" s="39">
        <v>17.700907030994976</v>
      </c>
      <c r="Q309" s="39">
        <v>11.215953794171348</v>
      </c>
      <c r="R309" s="39">
        <v>16.449423146428348</v>
      </c>
      <c r="S309" s="39">
        <v>22.287463379782416</v>
      </c>
      <c r="T309" s="39">
        <v>9.6003035665127889</v>
      </c>
      <c r="U309" s="39">
        <v>6.3932306784677202</v>
      </c>
      <c r="V309" s="39">
        <v>29.501511718324963</v>
      </c>
      <c r="W309" s="39"/>
    </row>
    <row r="310" spans="1:23" x14ac:dyDescent="0.3">
      <c r="A310" s="4">
        <v>216</v>
      </c>
      <c r="B310" s="51" t="s">
        <v>330</v>
      </c>
      <c r="C310" s="36">
        <v>6.2023729566574168</v>
      </c>
      <c r="D310" s="37">
        <f t="shared" si="8"/>
        <v>1.2404745913314834E-3</v>
      </c>
      <c r="E310" s="38">
        <f t="shared" si="9"/>
        <v>3.1011864783287084</v>
      </c>
      <c r="F310" s="36">
        <v>7.1602137403785697</v>
      </c>
      <c r="G310" s="36">
        <v>7.8429112201551936</v>
      </c>
      <c r="H310" s="39">
        <v>5.4900378541086354</v>
      </c>
      <c r="I310" s="39">
        <v>0.15685822440310387</v>
      </c>
      <c r="J310" s="36">
        <v>0.98071336105656337</v>
      </c>
      <c r="K310" s="39">
        <v>0.16345222684276056</v>
      </c>
      <c r="L310" s="36">
        <v>8.6642125079210217</v>
      </c>
      <c r="M310" s="39">
        <v>1.0397055009505225</v>
      </c>
      <c r="N310" s="39">
        <v>0.17328425015842044</v>
      </c>
      <c r="O310" s="39">
        <v>32.122582618203147</v>
      </c>
      <c r="P310" s="39">
        <v>7.6272201027864561</v>
      </c>
      <c r="Q310" s="39">
        <v>4.8328906592770862</v>
      </c>
      <c r="R310" s="39">
        <v>7.0879628191927067</v>
      </c>
      <c r="S310" s="39">
        <v>9.603541131125759</v>
      </c>
      <c r="T310" s="39">
        <v>4.1367161709364062</v>
      </c>
      <c r="U310" s="39">
        <v>2.7548067151121081</v>
      </c>
      <c r="V310" s="39">
        <v>12.712033504644094</v>
      </c>
      <c r="W310" s="39"/>
    </row>
    <row r="311" spans="1:23" x14ac:dyDescent="0.3">
      <c r="A311" s="4">
        <v>220</v>
      </c>
      <c r="B311" s="51" t="s">
        <v>331</v>
      </c>
      <c r="C311" s="36">
        <v>16.032548963435207</v>
      </c>
      <c r="D311" s="37">
        <f t="shared" si="8"/>
        <v>3.2065097926870416E-3</v>
      </c>
      <c r="E311" s="38">
        <f t="shared" si="9"/>
        <v>8.0162744817176037</v>
      </c>
      <c r="F311" s="36">
        <v>18.508477027016298</v>
      </c>
      <c r="G311" s="36">
        <v>20.273185606816252</v>
      </c>
      <c r="H311" s="39">
        <v>14.191229924771376</v>
      </c>
      <c r="I311" s="39">
        <v>0.40546371213632504</v>
      </c>
      <c r="J311" s="36">
        <v>2.5350515182028142</v>
      </c>
      <c r="K311" s="39">
        <v>0.42250858636713573</v>
      </c>
      <c r="L311" s="36">
        <v>22.396171954437349</v>
      </c>
      <c r="M311" s="39">
        <v>2.6875406345324819</v>
      </c>
      <c r="N311" s="39">
        <v>0.44792343908874699</v>
      </c>
      <c r="O311" s="39">
        <v>83.033845635732646</v>
      </c>
      <c r="P311" s="39">
        <v>19.715644416636685</v>
      </c>
      <c r="Q311" s="39">
        <v>12.492566421150205</v>
      </c>
      <c r="R311" s="39">
        <v>18.321715211875482</v>
      </c>
      <c r="S311" s="39">
        <v>24.824247829513755</v>
      </c>
      <c r="T311" s="39">
        <v>10.69302104562807</v>
      </c>
      <c r="U311" s="39">
        <v>7.1209154711388445</v>
      </c>
      <c r="V311" s="39">
        <v>32.859407361061145</v>
      </c>
      <c r="W311" s="39"/>
    </row>
    <row r="312" spans="1:23" x14ac:dyDescent="0.3">
      <c r="A312" s="4">
        <v>7131</v>
      </c>
      <c r="B312" s="51" t="s">
        <v>332</v>
      </c>
      <c r="C312" s="36">
        <v>12.053668198787065</v>
      </c>
      <c r="D312" s="37">
        <f t="shared" si="8"/>
        <v>2.4107336397574133E-3</v>
      </c>
      <c r="E312" s="38">
        <f t="shared" si="9"/>
        <v>6.0268340993935325</v>
      </c>
      <c r="F312" s="36">
        <v>13.915132363377229</v>
      </c>
      <c r="G312" s="36">
        <v>15.241884069358216</v>
      </c>
      <c r="H312" s="39">
        <v>10.66931884855075</v>
      </c>
      <c r="I312" s="39">
        <v>0.30483768138716433</v>
      </c>
      <c r="J312" s="36">
        <v>1.9059146450721904</v>
      </c>
      <c r="K312" s="39">
        <v>0.31765244084536509</v>
      </c>
      <c r="L312" s="36">
        <v>16.837997892752181</v>
      </c>
      <c r="M312" s="39">
        <v>2.0205597471302617</v>
      </c>
      <c r="N312" s="39">
        <v>0.33675995785504365</v>
      </c>
      <c r="O312" s="39">
        <v>62.426905842923112</v>
      </c>
      <c r="P312" s="39">
        <v>14.822710765792559</v>
      </c>
      <c r="Q312" s="39">
        <v>9.3922214699158513</v>
      </c>
      <c r="R312" s="39">
        <v>13.774720195789609</v>
      </c>
      <c r="S312" s="39">
        <v>18.663485594451963</v>
      </c>
      <c r="T312" s="39">
        <v>8.039278596348117</v>
      </c>
      <c r="U312" s="39">
        <v>5.3536809746518363</v>
      </c>
      <c r="V312" s="39">
        <v>24.7045179429876</v>
      </c>
      <c r="W312" s="39"/>
    </row>
    <row r="313" spans="1:23" x14ac:dyDescent="0.3">
      <c r="A313" s="4">
        <v>7132</v>
      </c>
      <c r="B313" s="51" t="s">
        <v>333</v>
      </c>
      <c r="C313" s="36">
        <v>10.629853023202177</v>
      </c>
      <c r="D313" s="37">
        <f t="shared" si="8"/>
        <v>2.1259706046404354E-3</v>
      </c>
      <c r="E313" s="38">
        <f t="shared" si="9"/>
        <v>5.3149265116010884</v>
      </c>
      <c r="F313" s="36">
        <v>12.27143549844755</v>
      </c>
      <c r="G313" s="36">
        <v>13.441467342718806</v>
      </c>
      <c r="H313" s="39">
        <v>9.4090271399031629</v>
      </c>
      <c r="I313" s="39">
        <v>0.26882934685437609</v>
      </c>
      <c r="J313" s="36">
        <v>1.6807823326283866</v>
      </c>
      <c r="K313" s="39">
        <v>0.28013038877139779</v>
      </c>
      <c r="L313" s="36">
        <v>14.849043449109924</v>
      </c>
      <c r="M313" s="39">
        <v>1.7818852138931909</v>
      </c>
      <c r="N313" s="39">
        <v>0.2969808689821985</v>
      </c>
      <c r="O313" s="39">
        <v>55.052853858241235</v>
      </c>
      <c r="P313" s="39">
        <v>13.071808037794399</v>
      </c>
      <c r="Q313" s="39">
        <v>8.2827843059937507</v>
      </c>
      <c r="R313" s="39">
        <v>12.147609234151023</v>
      </c>
      <c r="S313" s="39">
        <v>16.458899108375913</v>
      </c>
      <c r="T313" s="39">
        <v>7.0896550728312633</v>
      </c>
      <c r="U313" s="39">
        <v>4.721288238163833</v>
      </c>
      <c r="V313" s="39">
        <v>21.786346729657332</v>
      </c>
      <c r="W313" s="39"/>
    </row>
    <row r="314" spans="1:23" x14ac:dyDescent="0.3">
      <c r="A314" s="4">
        <v>7412</v>
      </c>
      <c r="B314" s="51" t="s">
        <v>334</v>
      </c>
      <c r="C314" s="36">
        <v>14.355177660691384</v>
      </c>
      <c r="D314" s="37">
        <f t="shared" si="8"/>
        <v>2.8710355321382767E-3</v>
      </c>
      <c r="E314" s="38">
        <f t="shared" si="9"/>
        <v>7.1775888303456918</v>
      </c>
      <c r="F314" s="36">
        <v>16.572067021756695</v>
      </c>
      <c r="G314" s="36">
        <v>18.152146723378063</v>
      </c>
      <c r="H314" s="39">
        <v>12.706502706364644</v>
      </c>
      <c r="I314" s="39">
        <v>0.36304293446756125</v>
      </c>
      <c r="J314" s="36">
        <v>2.2698271501183354</v>
      </c>
      <c r="K314" s="39">
        <v>0.37830452501972262</v>
      </c>
      <c r="L314" s="36">
        <v>20.053020144119095</v>
      </c>
      <c r="M314" s="39">
        <v>2.4063624172942912</v>
      </c>
      <c r="N314" s="39">
        <v>0.40106040288238193</v>
      </c>
      <c r="O314" s="39">
        <v>74.346606311312954</v>
      </c>
      <c r="P314" s="39">
        <v>17.652937093241619</v>
      </c>
      <c r="Q314" s="39">
        <v>11.185558255433763</v>
      </c>
      <c r="R314" s="39">
        <v>16.404844763917716</v>
      </c>
      <c r="S314" s="39">
        <v>22.227063750026922</v>
      </c>
      <c r="T314" s="39">
        <v>9.574286483676719</v>
      </c>
      <c r="U314" s="39">
        <v>6.3759048500707936</v>
      </c>
      <c r="V314" s="39">
        <v>29.421561822069364</v>
      </c>
      <c r="W314" s="39"/>
    </row>
    <row r="315" spans="1:23" x14ac:dyDescent="0.3">
      <c r="A315" s="4">
        <v>11579</v>
      </c>
      <c r="B315" s="51" t="s">
        <v>335</v>
      </c>
      <c r="C315" s="36">
        <v>10.863904832887364</v>
      </c>
      <c r="D315" s="37">
        <f t="shared" si="8"/>
        <v>2.172780966577473E-3</v>
      </c>
      <c r="E315" s="38">
        <f t="shared" si="9"/>
        <v>5.4319524164436821</v>
      </c>
      <c r="F315" s="36">
        <v>12.541632243367497</v>
      </c>
      <c r="G315" s="36">
        <v>13.737426256686929</v>
      </c>
      <c r="H315" s="39">
        <v>9.6161983796808492</v>
      </c>
      <c r="I315" s="39">
        <v>0.2747485251337386</v>
      </c>
      <c r="J315" s="36">
        <v>1.7177903839890123</v>
      </c>
      <c r="K315" s="39">
        <v>0.28629839733150209</v>
      </c>
      <c r="L315" s="36">
        <v>15.175994864503174</v>
      </c>
      <c r="M315" s="39">
        <v>1.8211193837403807</v>
      </c>
      <c r="N315" s="39">
        <v>0.30351989729006351</v>
      </c>
      <c r="O315" s="39">
        <v>56.265026787230042</v>
      </c>
      <c r="P315" s="39">
        <v>13.359627664314647</v>
      </c>
      <c r="Q315" s="39">
        <v>8.4651575384193016</v>
      </c>
      <c r="R315" s="39">
        <v>12.4150795292149</v>
      </c>
      <c r="S315" s="39">
        <v>16.821296886908961</v>
      </c>
      <c r="T315" s="39">
        <v>7.2457575698477328</v>
      </c>
      <c r="U315" s="39">
        <v>4.8252432085454231</v>
      </c>
      <c r="V315" s="39">
        <v>22.26604610719108</v>
      </c>
      <c r="W315" s="39"/>
    </row>
    <row r="316" spans="1:23" x14ac:dyDescent="0.3">
      <c r="A316" s="4">
        <v>16287</v>
      </c>
      <c r="B316" s="51" t="s">
        <v>336</v>
      </c>
      <c r="C316" s="36">
        <v>5.9683211469722313</v>
      </c>
      <c r="D316" s="37">
        <f t="shared" si="8"/>
        <v>1.1936642293944462E-3</v>
      </c>
      <c r="E316" s="38">
        <f t="shared" si="9"/>
        <v>2.9841605734861156</v>
      </c>
      <c r="F316" s="36">
        <v>6.8900169954586241</v>
      </c>
      <c r="G316" s="36">
        <v>7.5469523061870722</v>
      </c>
      <c r="H316" s="39">
        <v>5.28286661433095</v>
      </c>
      <c r="I316" s="39">
        <v>0.15093904612374145</v>
      </c>
      <c r="J316" s="36">
        <v>0.94370530969593824</v>
      </c>
      <c r="K316" s="39">
        <v>0.15728421828265637</v>
      </c>
      <c r="L316" s="36">
        <v>8.3372610925277737</v>
      </c>
      <c r="M316" s="39">
        <v>1.0004713311033329</v>
      </c>
      <c r="N316" s="39">
        <v>0.16674522185055549</v>
      </c>
      <c r="O316" s="39">
        <v>30.910409689214344</v>
      </c>
      <c r="P316" s="39">
        <v>7.3394004762662144</v>
      </c>
      <c r="Q316" s="39">
        <v>4.6505174268515361</v>
      </c>
      <c r="R316" s="39">
        <v>6.8204925241288308</v>
      </c>
      <c r="S316" s="39">
        <v>9.2411433525927134</v>
      </c>
      <c r="T316" s="39">
        <v>3.9806136739199389</v>
      </c>
      <c r="U316" s="39">
        <v>2.6508517447305189</v>
      </c>
      <c r="V316" s="39">
        <v>12.232334127110358</v>
      </c>
      <c r="W316" s="39"/>
    </row>
    <row r="317" spans="1:23" ht="13.5" thickBot="1" x14ac:dyDescent="0.35">
      <c r="A317" s="4">
        <v>17570</v>
      </c>
      <c r="B317" s="52" t="s">
        <v>337</v>
      </c>
      <c r="C317" s="36">
        <v>4.1934282568595753</v>
      </c>
      <c r="D317" s="37">
        <f t="shared" si="8"/>
        <v>8.386856513719151E-4</v>
      </c>
      <c r="E317" s="38">
        <f t="shared" si="9"/>
        <v>2.0967141284297877</v>
      </c>
      <c r="F317" s="36">
        <v>4.8410250131490331</v>
      </c>
      <c r="G317" s="36">
        <v>5.3025972085954924</v>
      </c>
      <c r="H317" s="39">
        <v>3.7118180460168446</v>
      </c>
      <c r="I317" s="39">
        <v>0.10605194417190986</v>
      </c>
      <c r="J317" s="36">
        <v>0.66306092021119856</v>
      </c>
      <c r="K317" s="39">
        <v>0.11051015336853309</v>
      </c>
      <c r="L317" s="36">
        <v>5.8578795257956582</v>
      </c>
      <c r="M317" s="39">
        <v>0.70294554309547896</v>
      </c>
      <c r="N317" s="39">
        <v>0.11715759051591317</v>
      </c>
      <c r="O317" s="39">
        <v>21.718098311049296</v>
      </c>
      <c r="P317" s="39">
        <v>5.156768308487699</v>
      </c>
      <c r="Q317" s="39">
        <v>3.2675204142911127</v>
      </c>
      <c r="R317" s="39">
        <v>4.7921761198944406</v>
      </c>
      <c r="S317" s="39">
        <v>6.4929601987171033</v>
      </c>
      <c r="T317" s="39">
        <v>2.7968364048783889</v>
      </c>
      <c r="U317" s="39">
        <v>1.8625265526701364</v>
      </c>
      <c r="V317" s="39">
        <v>8.5946138474794989</v>
      </c>
      <c r="W317" s="39"/>
    </row>
    <row r="318" spans="1:23" ht="13.5" thickBot="1" x14ac:dyDescent="0.35">
      <c r="B318" s="2" t="s">
        <v>338</v>
      </c>
      <c r="C318" s="64">
        <v>402.1524792709705</v>
      </c>
      <c r="D318" s="65">
        <f t="shared" si="8"/>
        <v>8.0430495854194109E-2</v>
      </c>
      <c r="E318" s="65">
        <f t="shared" si="9"/>
        <v>201.07623963548525</v>
      </c>
      <c r="F318" s="64">
        <v>464.25742662129915</v>
      </c>
      <c r="G318" s="64">
        <v>508.52249839347002</v>
      </c>
      <c r="H318" s="64">
        <v>355.96574887542897</v>
      </c>
      <c r="I318" s="64">
        <v>10.1704499678694</v>
      </c>
      <c r="J318" s="64">
        <v>63.587970662056328</v>
      </c>
      <c r="K318" s="64">
        <v>10.597995110342723</v>
      </c>
      <c r="L318" s="64">
        <v>561.77443138936451</v>
      </c>
      <c r="M318" s="64">
        <v>67.412931766723744</v>
      </c>
      <c r="N318" s="64">
        <v>11.235488627787291</v>
      </c>
      <c r="O318" s="64">
        <v>2082.7796604251353</v>
      </c>
      <c r="P318" s="64">
        <v>494.53741265084983</v>
      </c>
      <c r="Q318" s="64">
        <v>313.35731892543566</v>
      </c>
      <c r="R318" s="64">
        <v>459.57278619616659</v>
      </c>
      <c r="S318" s="64">
        <v>622.67907825786779</v>
      </c>
      <c r="T318" s="64">
        <v>268.21841830661771</v>
      </c>
      <c r="U318" s="64">
        <v>178.61749980796006</v>
      </c>
      <c r="V318" s="64">
        <v>824.22902108474977</v>
      </c>
      <c r="W318" s="64"/>
    </row>
    <row r="319" spans="1:23" x14ac:dyDescent="0.3">
      <c r="A319" s="4">
        <v>228</v>
      </c>
      <c r="B319" s="66" t="s">
        <v>339</v>
      </c>
      <c r="C319" s="36">
        <v>247.52775020937003</v>
      </c>
      <c r="D319" s="37">
        <f t="shared" si="8"/>
        <v>4.9505550041874007E-2</v>
      </c>
      <c r="E319" s="38">
        <f t="shared" si="9"/>
        <v>123.76387510468501</v>
      </c>
      <c r="F319" s="36">
        <v>285.7537930336394</v>
      </c>
      <c r="G319" s="36">
        <v>312.99926382741518</v>
      </c>
      <c r="H319" s="39">
        <v>219.09948467919062</v>
      </c>
      <c r="I319" s="39">
        <v>6.2599852765483037</v>
      </c>
      <c r="J319" s="36">
        <v>39.138854364124789</v>
      </c>
      <c r="K319" s="39">
        <v>6.5231423940207982</v>
      </c>
      <c r="L319" s="36">
        <v>345.77621249292935</v>
      </c>
      <c r="M319" s="39">
        <v>41.493145499151517</v>
      </c>
      <c r="N319" s="39">
        <v>6.9155242498585867</v>
      </c>
      <c r="O319" s="39">
        <v>1281.9658962726285</v>
      </c>
      <c r="P319" s="39">
        <v>304.39134273084164</v>
      </c>
      <c r="Q319" s="39">
        <v>192.87368887011152</v>
      </c>
      <c r="R319" s="39">
        <v>282.8703630792225</v>
      </c>
      <c r="S319" s="39">
        <v>383.26346171736782</v>
      </c>
      <c r="T319" s="39">
        <v>165.09037012157307</v>
      </c>
      <c r="U319" s="39">
        <v>109.94035883015486</v>
      </c>
      <c r="V319" s="39">
        <v>507.31890455140274</v>
      </c>
      <c r="W319" s="39"/>
    </row>
    <row r="320" spans="1:23" x14ac:dyDescent="0.3">
      <c r="A320" s="4">
        <v>229</v>
      </c>
      <c r="B320" s="51" t="s">
        <v>340</v>
      </c>
      <c r="C320" s="36">
        <v>15.15485467711577</v>
      </c>
      <c r="D320" s="37">
        <f t="shared" si="8"/>
        <v>3.0309709354231543E-3</v>
      </c>
      <c r="E320" s="38">
        <f t="shared" si="9"/>
        <v>7.577427338557885</v>
      </c>
      <c r="F320" s="36">
        <v>17.495239233566512</v>
      </c>
      <c r="G320" s="36">
        <v>19.163339679435811</v>
      </c>
      <c r="H320" s="39">
        <v>13.414337775605068</v>
      </c>
      <c r="I320" s="39">
        <v>0.38326679358871624</v>
      </c>
      <c r="J320" s="36">
        <v>2.396271325600472</v>
      </c>
      <c r="K320" s="39">
        <v>0.39937855426674534</v>
      </c>
      <c r="L320" s="36">
        <v>21.170104146712692</v>
      </c>
      <c r="M320" s="39">
        <v>2.5404124976055229</v>
      </c>
      <c r="N320" s="39">
        <v>0.42340208293425385</v>
      </c>
      <c r="O320" s="39">
        <v>78.488197152024696</v>
      </c>
      <c r="P320" s="39">
        <v>18.636320817185783</v>
      </c>
      <c r="Q320" s="39">
        <v>11.808666799554397</v>
      </c>
      <c r="R320" s="39">
        <v>17.318701605385957</v>
      </c>
      <c r="S320" s="39">
        <v>23.465256160014846</v>
      </c>
      <c r="T320" s="39">
        <v>10.107636681816322</v>
      </c>
      <c r="U320" s="39">
        <v>6.7310843322078906</v>
      </c>
      <c r="V320" s="39">
        <v>31.060534695309642</v>
      </c>
      <c r="W320" s="39"/>
    </row>
    <row r="321" spans="1:23" x14ac:dyDescent="0.3">
      <c r="A321" s="4">
        <v>7326</v>
      </c>
      <c r="B321" s="51" t="s">
        <v>341</v>
      </c>
      <c r="C321" s="36">
        <v>126.81157234401098</v>
      </c>
      <c r="D321" s="37">
        <f t="shared" si="8"/>
        <v>2.5362314468802199E-2</v>
      </c>
      <c r="E321" s="38">
        <f t="shared" si="9"/>
        <v>63.405786172005492</v>
      </c>
      <c r="F321" s="36">
        <v>146.3952537330062</v>
      </c>
      <c r="G321" s="36">
        <v>160.35345028950991</v>
      </c>
      <c r="H321" s="39">
        <v>112.24741520265692</v>
      </c>
      <c r="I321" s="39">
        <v>3.2070690057901983</v>
      </c>
      <c r="J321" s="36">
        <v>20.051326194577271</v>
      </c>
      <c r="K321" s="39">
        <v>3.3418876990962123</v>
      </c>
      <c r="L321" s="36">
        <v>177.14549236720438</v>
      </c>
      <c r="M321" s="39">
        <v>21.257459084064525</v>
      </c>
      <c r="N321" s="39">
        <v>3.5429098473440876</v>
      </c>
      <c r="O321" s="39">
        <v>656.76721442433802</v>
      </c>
      <c r="P321" s="39">
        <v>155.94350430185253</v>
      </c>
      <c r="Q321" s="39">
        <v>98.811610935421271</v>
      </c>
      <c r="R321" s="39">
        <v>144.91803638685354</v>
      </c>
      <c r="S321" s="39">
        <v>196.35068052482256</v>
      </c>
      <c r="T321" s="39">
        <v>84.577868122920961</v>
      </c>
      <c r="U321" s="39">
        <v>56.323825330792978</v>
      </c>
      <c r="V321" s="39">
        <v>259.90584050308757</v>
      </c>
      <c r="W321" s="39"/>
    </row>
    <row r="322" spans="1:23" ht="13.5" thickBot="1" x14ac:dyDescent="0.35">
      <c r="A322" s="4">
        <v>225</v>
      </c>
      <c r="B322" s="52" t="s">
        <v>342</v>
      </c>
      <c r="C322" s="36">
        <v>12.658302040473792</v>
      </c>
      <c r="D322" s="37">
        <f t="shared" si="8"/>
        <v>2.5316604080947588E-3</v>
      </c>
      <c r="E322" s="38">
        <f t="shared" si="9"/>
        <v>6.3291510202368961</v>
      </c>
      <c r="F322" s="36">
        <v>14.613140621087089</v>
      </c>
      <c r="G322" s="36">
        <v>16.006444597109191</v>
      </c>
      <c r="H322" s="39">
        <v>11.204511217976433</v>
      </c>
      <c r="I322" s="39">
        <v>0.3201288919421838</v>
      </c>
      <c r="J322" s="36">
        <v>2.0015187777538048</v>
      </c>
      <c r="K322" s="39">
        <v>0.33358646295896749</v>
      </c>
      <c r="L322" s="36">
        <v>17.682622382518066</v>
      </c>
      <c r="M322" s="39">
        <v>2.1219146859021678</v>
      </c>
      <c r="N322" s="39">
        <v>0.3536524476503613</v>
      </c>
      <c r="O322" s="39">
        <v>65.558352576144202</v>
      </c>
      <c r="P322" s="39">
        <v>15.566244800969853</v>
      </c>
      <c r="Q322" s="39">
        <v>9.8633523203485254</v>
      </c>
      <c r="R322" s="39">
        <v>14.465685124704619</v>
      </c>
      <c r="S322" s="39">
        <v>19.59967985566233</v>
      </c>
      <c r="T322" s="39">
        <v>8.442543380307324</v>
      </c>
      <c r="U322" s="39">
        <v>5.6222313148042735</v>
      </c>
      <c r="V322" s="39">
        <v>25.943741334949756</v>
      </c>
      <c r="W322" s="39"/>
    </row>
    <row r="323" spans="1:23" ht="13.5" thickBot="1" x14ac:dyDescent="0.35">
      <c r="B323" s="3" t="s">
        <v>343</v>
      </c>
      <c r="C323" s="64">
        <v>134.44326034666537</v>
      </c>
      <c r="D323" s="65">
        <f t="shared" si="8"/>
        <v>2.6888652069333076E-2</v>
      </c>
      <c r="E323" s="65">
        <f t="shared" si="9"/>
        <v>67.221630173332684</v>
      </c>
      <c r="F323" s="64">
        <v>155.20551356109902</v>
      </c>
      <c r="G323" s="64">
        <v>170.00373283185456</v>
      </c>
      <c r="H323" s="64">
        <v>119.00261298229819</v>
      </c>
      <c r="I323" s="64">
        <v>3.4000746566370914</v>
      </c>
      <c r="J323" s="64">
        <v>21.258041502399031</v>
      </c>
      <c r="K323" s="64">
        <v>3.5430069170665055</v>
      </c>
      <c r="L323" s="64">
        <v>187.80634219213709</v>
      </c>
      <c r="M323" s="64">
        <v>22.536761063056449</v>
      </c>
      <c r="N323" s="64">
        <v>3.756126843842742</v>
      </c>
      <c r="O323" s="64">
        <v>696.29233329331532</v>
      </c>
      <c r="P323" s="64">
        <v>165.32839046700329</v>
      </c>
      <c r="Q323" s="64">
        <v>104.75822425910994</v>
      </c>
      <c r="R323" s="64">
        <v>153.63939532294128</v>
      </c>
      <c r="S323" s="64">
        <v>208.16732395235809</v>
      </c>
      <c r="T323" s="64">
        <v>89.667875994542953</v>
      </c>
      <c r="U323" s="64">
        <v>59.713467570024413</v>
      </c>
      <c r="V323" s="64">
        <v>275.54731744500549</v>
      </c>
      <c r="W323" s="64"/>
    </row>
    <row r="324" spans="1:23" x14ac:dyDescent="0.3">
      <c r="A324" s="4">
        <v>222</v>
      </c>
      <c r="B324" s="66" t="s">
        <v>344</v>
      </c>
      <c r="C324" s="36">
        <v>40.042363773640524</v>
      </c>
      <c r="D324" s="37">
        <f t="shared" si="8"/>
        <v>8.0084727547281055E-3</v>
      </c>
      <c r="E324" s="38">
        <f t="shared" si="9"/>
        <v>20.021181886820262</v>
      </c>
      <c r="F324" s="36">
        <v>46.226159776720799</v>
      </c>
      <c r="G324" s="36">
        <v>50.633637531379321</v>
      </c>
      <c r="H324" s="39">
        <v>35.443546271965523</v>
      </c>
      <c r="I324" s="39">
        <v>1.0126727506275865</v>
      </c>
      <c r="J324" s="36">
        <v>6.3314607869469377</v>
      </c>
      <c r="K324" s="39">
        <v>1.0552434644911564</v>
      </c>
      <c r="L324" s="36">
        <v>55.935937983527886</v>
      </c>
      <c r="M324" s="39">
        <v>6.7123125580233465</v>
      </c>
      <c r="N324" s="39">
        <v>1.1187187596705577</v>
      </c>
      <c r="O324" s="39">
        <v>207.38258526783366</v>
      </c>
      <c r="P324" s="39">
        <v>49.241141103838395</v>
      </c>
      <c r="Q324" s="39">
        <v>31.201020514137952</v>
      </c>
      <c r="R324" s="39">
        <v>45.759709647178106</v>
      </c>
      <c r="S324" s="39">
        <v>62.000219944028927</v>
      </c>
      <c r="T324" s="39">
        <v>26.706535531234124</v>
      </c>
      <c r="U324" s="39">
        <v>17.784962849450196</v>
      </c>
      <c r="V324" s="39">
        <v>82.068568506397327</v>
      </c>
      <c r="W324" s="39"/>
    </row>
    <row r="325" spans="1:23" x14ac:dyDescent="0.3">
      <c r="A325" s="4">
        <v>223</v>
      </c>
      <c r="B325" s="51" t="s">
        <v>345</v>
      </c>
      <c r="C325" s="36">
        <v>12.892353850158976</v>
      </c>
      <c r="D325" s="37">
        <f t="shared" ref="D325:D388" si="10">C325*0.02%</f>
        <v>2.5784707700317955E-3</v>
      </c>
      <c r="E325" s="38">
        <f t="shared" ref="E325:E388" si="11">C325*50%</f>
        <v>6.446176925079488</v>
      </c>
      <c r="F325" s="36">
        <v>14.883337366007034</v>
      </c>
      <c r="G325" s="36">
        <v>16.302403511077308</v>
      </c>
      <c r="H325" s="39">
        <v>11.411682457754114</v>
      </c>
      <c r="I325" s="39">
        <v>0.32604807022154619</v>
      </c>
      <c r="J325" s="36">
        <v>2.0385268291144296</v>
      </c>
      <c r="K325" s="39">
        <v>0.33975447151907162</v>
      </c>
      <c r="L325" s="36">
        <v>18.009573797911308</v>
      </c>
      <c r="M325" s="39">
        <v>2.161148855749357</v>
      </c>
      <c r="N325" s="39">
        <v>0.36019147595822615</v>
      </c>
      <c r="O325" s="39">
        <v>66.77052550513298</v>
      </c>
      <c r="P325" s="39">
        <v>15.854064427490096</v>
      </c>
      <c r="Q325" s="39">
        <v>10.045725552774076</v>
      </c>
      <c r="R325" s="39">
        <v>14.733155419768494</v>
      </c>
      <c r="S325" s="39">
        <v>19.962077634195381</v>
      </c>
      <c r="T325" s="39">
        <v>8.5986458773237935</v>
      </c>
      <c r="U325" s="39">
        <v>5.7261862851858618</v>
      </c>
      <c r="V325" s="39">
        <v>26.423440712483494</v>
      </c>
      <c r="W325" s="39"/>
    </row>
    <row r="326" spans="1:23" x14ac:dyDescent="0.3">
      <c r="A326" s="4">
        <v>221</v>
      </c>
      <c r="B326" s="51" t="s">
        <v>346</v>
      </c>
      <c r="C326" s="36">
        <v>13.828561088899715</v>
      </c>
      <c r="D326" s="37">
        <f t="shared" si="10"/>
        <v>2.765712217779943E-3</v>
      </c>
      <c r="E326" s="38">
        <f t="shared" si="11"/>
        <v>6.9142805444498574</v>
      </c>
      <c r="F326" s="36">
        <v>15.964124345686812</v>
      </c>
      <c r="G326" s="36">
        <v>17.486239166949787</v>
      </c>
      <c r="H326" s="39">
        <v>12.240367416864849</v>
      </c>
      <c r="I326" s="39">
        <v>0.34972478333899576</v>
      </c>
      <c r="J326" s="36">
        <v>2.1865590345569288</v>
      </c>
      <c r="K326" s="39">
        <v>0.36442650575948821</v>
      </c>
      <c r="L326" s="36">
        <v>19.31737945948429</v>
      </c>
      <c r="M326" s="39">
        <v>2.3180855351381147</v>
      </c>
      <c r="N326" s="39">
        <v>0.38634758918968581</v>
      </c>
      <c r="O326" s="39">
        <v>71.619217221088135</v>
      </c>
      <c r="P326" s="39">
        <v>17.005342933571061</v>
      </c>
      <c r="Q326" s="39">
        <v>10.775218482476273</v>
      </c>
      <c r="R326" s="39">
        <v>15.80303660002399</v>
      </c>
      <c r="S326" s="39">
        <v>21.411668748327561</v>
      </c>
      <c r="T326" s="39">
        <v>9.2230558653896626</v>
      </c>
      <c r="U326" s="39">
        <v>6.1420061667122177</v>
      </c>
      <c r="V326" s="39">
        <v>28.342238222618438</v>
      </c>
      <c r="W326" s="39"/>
    </row>
    <row r="327" spans="1:23" x14ac:dyDescent="0.3">
      <c r="A327" s="4">
        <v>9721</v>
      </c>
      <c r="B327" s="51" t="s">
        <v>347</v>
      </c>
      <c r="C327" s="36">
        <v>11.605068896890453</v>
      </c>
      <c r="D327" s="37">
        <f t="shared" si="10"/>
        <v>2.3210137793780905E-3</v>
      </c>
      <c r="E327" s="38">
        <f t="shared" si="11"/>
        <v>5.8025344484452264</v>
      </c>
      <c r="F327" s="36">
        <v>13.397255268947326</v>
      </c>
      <c r="G327" s="36">
        <v>14.674629484252643</v>
      </c>
      <c r="H327" s="39">
        <v>10.27224063897685</v>
      </c>
      <c r="I327" s="39">
        <v>0.29349258968505287</v>
      </c>
      <c r="J327" s="36">
        <v>1.8349825466309915</v>
      </c>
      <c r="K327" s="39">
        <v>0.30583042443849862</v>
      </c>
      <c r="L327" s="36">
        <v>16.211341013248454</v>
      </c>
      <c r="M327" s="39">
        <v>1.9453609215898144</v>
      </c>
      <c r="N327" s="39">
        <v>0.32422682026496907</v>
      </c>
      <c r="O327" s="39">
        <v>60.103574395694565</v>
      </c>
      <c r="P327" s="39">
        <v>14.271056481628753</v>
      </c>
      <c r="Q327" s="39">
        <v>9.0426727744335444</v>
      </c>
      <c r="R327" s="39">
        <v>13.262068796917173</v>
      </c>
      <c r="S327" s="39">
        <v>17.968889852263612</v>
      </c>
      <c r="T327" s="39">
        <v>7.7400821437332166</v>
      </c>
      <c r="U327" s="39">
        <v>5.1544339480871226</v>
      </c>
      <c r="V327" s="39">
        <v>23.78509413604792</v>
      </c>
      <c r="W327" s="39"/>
    </row>
    <row r="328" spans="1:23" x14ac:dyDescent="0.3">
      <c r="A328" s="4">
        <v>15311</v>
      </c>
      <c r="B328" s="51" t="s">
        <v>348</v>
      </c>
      <c r="C328" s="36">
        <v>8.9329774029845801</v>
      </c>
      <c r="D328" s="37">
        <f t="shared" si="10"/>
        <v>1.7865954805969162E-3</v>
      </c>
      <c r="E328" s="38">
        <f t="shared" si="11"/>
        <v>4.46648870149229</v>
      </c>
      <c r="F328" s="36">
        <v>10.312509097777939</v>
      </c>
      <c r="G328" s="36">
        <v>11.295765216449931</v>
      </c>
      <c r="H328" s="39">
        <v>7.9070356515149509</v>
      </c>
      <c r="I328" s="39">
        <v>0.22591530432899862</v>
      </c>
      <c r="J328" s="36">
        <v>1.4124739602638552</v>
      </c>
      <c r="K328" s="39">
        <v>0.23541232671064255</v>
      </c>
      <c r="L328" s="36">
        <v>12.478645687508891</v>
      </c>
      <c r="M328" s="39">
        <v>1.4974374825010668</v>
      </c>
      <c r="N328" s="39">
        <v>0.24957291375017782</v>
      </c>
      <c r="O328" s="39">
        <v>46.264600123072441</v>
      </c>
      <c r="P328" s="39">
        <v>10.985115745522632</v>
      </c>
      <c r="Q328" s="39">
        <v>6.9605783709085074</v>
      </c>
      <c r="R328" s="39">
        <v>10.208449594937923</v>
      </c>
      <c r="S328" s="39">
        <v>13.831515214011313</v>
      </c>
      <c r="T328" s="39">
        <v>5.9579119694618692</v>
      </c>
      <c r="U328" s="39">
        <v>3.9676147028973121</v>
      </c>
      <c r="V328" s="39">
        <v>18.30852624253772</v>
      </c>
      <c r="W328" s="39"/>
    </row>
    <row r="329" spans="1:23" x14ac:dyDescent="0.3">
      <c r="A329" s="4">
        <v>303</v>
      </c>
      <c r="B329" s="67" t="s">
        <v>349</v>
      </c>
      <c r="C329" s="36">
        <v>26.896453796322568</v>
      </c>
      <c r="D329" s="37">
        <f t="shared" si="10"/>
        <v>5.3792907592645142E-3</v>
      </c>
      <c r="E329" s="38">
        <f t="shared" si="11"/>
        <v>13.448226898161284</v>
      </c>
      <c r="F329" s="36">
        <v>31.050109270383793</v>
      </c>
      <c r="G329" s="36">
        <v>34.010611863503172</v>
      </c>
      <c r="H329" s="39">
        <v>23.80742830445222</v>
      </c>
      <c r="I329" s="39">
        <v>0.68021223727006341</v>
      </c>
      <c r="J329" s="36">
        <v>4.2528419021918253</v>
      </c>
      <c r="K329" s="39">
        <v>0.70880698369863748</v>
      </c>
      <c r="L329" s="36">
        <v>37.572166818940516</v>
      </c>
      <c r="M329" s="39">
        <v>4.5086600182728622</v>
      </c>
      <c r="N329" s="39">
        <v>0.75144333637881033</v>
      </c>
      <c r="O329" s="39">
        <v>139.2988724229626</v>
      </c>
      <c r="P329" s="39">
        <v>33.075272080951322</v>
      </c>
      <c r="Q329" s="39">
        <v>20.957723959569496</v>
      </c>
      <c r="R329" s="39">
        <v>30.736794741090375</v>
      </c>
      <c r="S329" s="39">
        <v>41.645544716422712</v>
      </c>
      <c r="T329" s="39">
        <v>17.938778615475801</v>
      </c>
      <c r="U329" s="39">
        <v>11.946158679684265</v>
      </c>
      <c r="V329" s="39">
        <v>55.125453468252211</v>
      </c>
      <c r="W329" s="39"/>
    </row>
    <row r="330" spans="1:23" x14ac:dyDescent="0.3">
      <c r="A330" s="4">
        <v>10259</v>
      </c>
      <c r="B330" s="67" t="s">
        <v>350</v>
      </c>
      <c r="C330" s="36">
        <v>6.748493845922849</v>
      </c>
      <c r="D330" s="37">
        <f t="shared" si="10"/>
        <v>1.3496987691845699E-3</v>
      </c>
      <c r="E330" s="38">
        <f t="shared" si="11"/>
        <v>3.3742469229614245</v>
      </c>
      <c r="F330" s="36">
        <v>7.7906728118584416</v>
      </c>
      <c r="G330" s="36">
        <v>8.533482019414139</v>
      </c>
      <c r="H330" s="39">
        <v>5.9734374135898971</v>
      </c>
      <c r="I330" s="39">
        <v>0.17066964038828278</v>
      </c>
      <c r="J330" s="36">
        <v>1.0670654808980213</v>
      </c>
      <c r="K330" s="39">
        <v>0.17784424681633693</v>
      </c>
      <c r="L330" s="36">
        <v>9.4270991438385927</v>
      </c>
      <c r="M330" s="39">
        <v>1.1312518972606311</v>
      </c>
      <c r="N330" s="39">
        <v>0.18854198287677185</v>
      </c>
      <c r="O330" s="39">
        <v>34.950986119176996</v>
      </c>
      <c r="P330" s="39">
        <v>8.2987992313336907</v>
      </c>
      <c r="Q330" s="39">
        <v>5.2584282016033699</v>
      </c>
      <c r="R330" s="39">
        <v>7.7120601743417474</v>
      </c>
      <c r="S330" s="39">
        <v>10.449135947702871</v>
      </c>
      <c r="T330" s="39">
        <v>4.5009553306414993</v>
      </c>
      <c r="U330" s="39">
        <v>2.9973683126691486</v>
      </c>
      <c r="V330" s="39">
        <v>13.83133205222282</v>
      </c>
      <c r="W330" s="39"/>
    </row>
    <row r="331" spans="1:23" ht="13.5" thickBot="1" x14ac:dyDescent="0.35">
      <c r="A331" s="4">
        <v>11689</v>
      </c>
      <c r="B331" s="68" t="s">
        <v>351</v>
      </c>
      <c r="C331" s="36">
        <v>13.496987691845698</v>
      </c>
      <c r="D331" s="37">
        <f t="shared" si="10"/>
        <v>2.6993975383691397E-3</v>
      </c>
      <c r="E331" s="38">
        <f t="shared" si="11"/>
        <v>6.748493845922849</v>
      </c>
      <c r="F331" s="36">
        <v>15.581345623716883</v>
      </c>
      <c r="G331" s="36">
        <v>17.066964038828278</v>
      </c>
      <c r="H331" s="39">
        <v>11.946874827179794</v>
      </c>
      <c r="I331" s="39">
        <v>0.34133928077656556</v>
      </c>
      <c r="J331" s="36">
        <v>2.1341309617960427</v>
      </c>
      <c r="K331" s="39">
        <v>0.35568849363267385</v>
      </c>
      <c r="L331" s="36">
        <v>18.854198287677185</v>
      </c>
      <c r="M331" s="39">
        <v>2.2625037945212623</v>
      </c>
      <c r="N331" s="39">
        <v>0.37708396575354369</v>
      </c>
      <c r="O331" s="39">
        <v>69.901972238353991</v>
      </c>
      <c r="P331" s="39">
        <v>16.597598462667381</v>
      </c>
      <c r="Q331" s="39">
        <v>10.51685640320674</v>
      </c>
      <c r="R331" s="39">
        <v>15.424120348683495</v>
      </c>
      <c r="S331" s="39">
        <v>20.898271895405742</v>
      </c>
      <c r="T331" s="39">
        <v>9.0019106612829987</v>
      </c>
      <c r="U331" s="39">
        <v>5.9947366253382972</v>
      </c>
      <c r="V331" s="39">
        <v>27.662664104445639</v>
      </c>
      <c r="W331" s="39"/>
    </row>
    <row r="332" spans="1:23" ht="13.5" thickBot="1" x14ac:dyDescent="0.35">
      <c r="B332" s="3" t="s">
        <v>352</v>
      </c>
      <c r="C332" s="64">
        <v>229.0859091381991</v>
      </c>
      <c r="D332" s="65">
        <f t="shared" si="10"/>
        <v>4.5817181827639823E-2</v>
      </c>
      <c r="E332" s="65">
        <f t="shared" si="11"/>
        <v>114.54295456909955</v>
      </c>
      <c r="F332" s="64">
        <v>264.46395368369502</v>
      </c>
      <c r="G332" s="64">
        <v>289.67952422643617</v>
      </c>
      <c r="H332" s="64">
        <v>202.7756669585053</v>
      </c>
      <c r="I332" s="64">
        <v>5.7935904845287238</v>
      </c>
      <c r="J332" s="64">
        <v>36.222847850590966</v>
      </c>
      <c r="K332" s="64">
        <v>6.0371413084318286</v>
      </c>
      <c r="L332" s="64">
        <v>320.01445466338379</v>
      </c>
      <c r="M332" s="64">
        <v>38.401734559606055</v>
      </c>
      <c r="N332" s="64">
        <v>6.4002890932676761</v>
      </c>
      <c r="O332" s="64">
        <v>1186.4541352772505</v>
      </c>
      <c r="P332" s="64">
        <v>281.7129288506431</v>
      </c>
      <c r="Q332" s="64">
        <v>178.50380139711328</v>
      </c>
      <c r="R332" s="64">
        <v>261.7953511856511</v>
      </c>
      <c r="S332" s="64">
        <v>354.70874878760554</v>
      </c>
      <c r="T332" s="64">
        <v>152.79045479657375</v>
      </c>
      <c r="U332" s="64">
        <v>101.74934742582438</v>
      </c>
      <c r="V332" s="64">
        <v>469.52154808440514</v>
      </c>
      <c r="W332" s="64"/>
    </row>
    <row r="333" spans="1:23" x14ac:dyDescent="0.3">
      <c r="A333" s="4">
        <v>224</v>
      </c>
      <c r="B333" s="66" t="s">
        <v>353</v>
      </c>
      <c r="C333" s="36">
        <v>196.69247479230307</v>
      </c>
      <c r="D333" s="37">
        <f t="shared" si="10"/>
        <v>3.9338494958460618E-2</v>
      </c>
      <c r="E333" s="38">
        <f t="shared" si="11"/>
        <v>98.346237396151537</v>
      </c>
      <c r="F333" s="36">
        <v>227.06795777658417</v>
      </c>
      <c r="G333" s="36">
        <v>248.71797104893972</v>
      </c>
      <c r="H333" s="39">
        <v>174.1025797342578</v>
      </c>
      <c r="I333" s="39">
        <v>4.9743594209787947</v>
      </c>
      <c r="J333" s="36">
        <v>31.100828569336787</v>
      </c>
      <c r="K333" s="39">
        <v>5.1834714282227985</v>
      </c>
      <c r="L333" s="36">
        <v>274.76345137874972</v>
      </c>
      <c r="M333" s="39">
        <v>32.971614165449964</v>
      </c>
      <c r="N333" s="39">
        <v>5.4952690275749942</v>
      </c>
      <c r="O333" s="39">
        <v>1018.6859635895929</v>
      </c>
      <c r="P333" s="39">
        <v>241.87787614293501</v>
      </c>
      <c r="Q333" s="39">
        <v>153.26282872968494</v>
      </c>
      <c r="R333" s="39">
        <v>224.77670367216641</v>
      </c>
      <c r="S333" s="39">
        <v>304.55186830119112</v>
      </c>
      <c r="T333" s="39">
        <v>131.1854264264237</v>
      </c>
      <c r="U333" s="39">
        <v>87.361684657845728</v>
      </c>
      <c r="V333" s="39">
        <v>403.12979357155837</v>
      </c>
      <c r="W333" s="39"/>
    </row>
    <row r="334" spans="1:23" x14ac:dyDescent="0.3">
      <c r="A334" s="4">
        <v>6691</v>
      </c>
      <c r="B334" s="51" t="s">
        <v>354</v>
      </c>
      <c r="C334" s="36">
        <v>3.9203678122268606</v>
      </c>
      <c r="D334" s="37">
        <f t="shared" si="10"/>
        <v>7.8407356244537211E-4</v>
      </c>
      <c r="E334" s="38">
        <f t="shared" si="11"/>
        <v>1.9601839061134303</v>
      </c>
      <c r="F334" s="36">
        <v>4.5257954774090985</v>
      </c>
      <c r="G334" s="36">
        <v>4.9573118089660211</v>
      </c>
      <c r="H334" s="39">
        <v>3.4701182662762147</v>
      </c>
      <c r="I334" s="39">
        <v>9.9146236179320418E-2</v>
      </c>
      <c r="J334" s="36">
        <v>0.61988486029046963</v>
      </c>
      <c r="K334" s="39">
        <v>0.10331414338174494</v>
      </c>
      <c r="L334" s="36">
        <v>5.4764362078368745</v>
      </c>
      <c r="M334" s="39">
        <v>0.65717234494042487</v>
      </c>
      <c r="N334" s="39">
        <v>0.10952872415673749</v>
      </c>
      <c r="O334" s="39">
        <v>20.303896560562375</v>
      </c>
      <c r="P334" s="39">
        <v>4.8209787442140835</v>
      </c>
      <c r="Q334" s="39">
        <v>3.0547516431279718</v>
      </c>
      <c r="R334" s="39">
        <v>4.4801274423199207</v>
      </c>
      <c r="S334" s="39">
        <v>6.0701627904285509</v>
      </c>
      <c r="T334" s="39">
        <v>2.6147168250258441</v>
      </c>
      <c r="U334" s="39">
        <v>1.7412457538916168</v>
      </c>
      <c r="V334" s="39">
        <v>8.0349645736901394</v>
      </c>
      <c r="W334" s="39"/>
    </row>
    <row r="335" spans="1:23" x14ac:dyDescent="0.3">
      <c r="A335" s="4">
        <v>219</v>
      </c>
      <c r="B335" s="51" t="s">
        <v>355</v>
      </c>
      <c r="C335" s="36">
        <v>14.546983857400598</v>
      </c>
      <c r="D335" s="37">
        <f t="shared" si="10"/>
        <v>2.9093967714801197E-3</v>
      </c>
      <c r="E335" s="38">
        <f t="shared" si="11"/>
        <v>7.2734919287002988</v>
      </c>
      <c r="F335" s="36">
        <v>16.793494106964932</v>
      </c>
      <c r="G335" s="36">
        <v>18.394685987427202</v>
      </c>
      <c r="H335" s="39">
        <v>12.87628019119904</v>
      </c>
      <c r="I335" s="39">
        <v>0.36789371974854407</v>
      </c>
      <c r="J335" s="36">
        <v>2.3001553650065203</v>
      </c>
      <c r="K335" s="39">
        <v>0.38335922750108675</v>
      </c>
      <c r="L335" s="36">
        <v>20.320957860899085</v>
      </c>
      <c r="M335" s="39">
        <v>2.4385149433078901</v>
      </c>
      <c r="N335" s="39">
        <v>0.40641915721798172</v>
      </c>
      <c r="O335" s="39">
        <v>75.339985852261321</v>
      </c>
      <c r="P335" s="39">
        <v>17.888806185539465</v>
      </c>
      <c r="Q335" s="39">
        <v>11.335013694980077</v>
      </c>
      <c r="R335" s="39">
        <v>16.624037514864174</v>
      </c>
      <c r="S335" s="39">
        <v>22.524049873269412</v>
      </c>
      <c r="T335" s="39">
        <v>9.7022129726443254</v>
      </c>
      <c r="U335" s="39">
        <v>6.4610962763824773</v>
      </c>
      <c r="V335" s="39">
        <v>29.814676975899111</v>
      </c>
      <c r="W335" s="39"/>
    </row>
    <row r="336" spans="1:23" x14ac:dyDescent="0.3">
      <c r="A336" s="4">
        <v>217</v>
      </c>
      <c r="B336" s="51" t="s">
        <v>356</v>
      </c>
      <c r="C336" s="36">
        <v>5.6367477499182188</v>
      </c>
      <c r="D336" s="37">
        <f t="shared" si="10"/>
        <v>1.1273495499836438E-3</v>
      </c>
      <c r="E336" s="38">
        <f t="shared" si="11"/>
        <v>2.8183738749591094</v>
      </c>
      <c r="F336" s="36">
        <v>6.5072382734886993</v>
      </c>
      <c r="G336" s="36">
        <v>7.1276771780655679</v>
      </c>
      <c r="H336" s="39">
        <v>4.9893740246458975</v>
      </c>
      <c r="I336" s="39">
        <v>0.14255354356131136</v>
      </c>
      <c r="J336" s="36">
        <v>0.89127723693505279</v>
      </c>
      <c r="K336" s="39">
        <v>0.14854620615584213</v>
      </c>
      <c r="L336" s="36">
        <v>7.8740799207206749</v>
      </c>
      <c r="M336" s="39">
        <v>0.94488959048648091</v>
      </c>
      <c r="N336" s="39">
        <v>0.1574815984144135</v>
      </c>
      <c r="O336" s="39">
        <v>29.193164706480211</v>
      </c>
      <c r="P336" s="39">
        <v>6.9316560053625347</v>
      </c>
      <c r="Q336" s="39">
        <v>4.3921553475820065</v>
      </c>
      <c r="R336" s="39">
        <v>6.4415762727883399</v>
      </c>
      <c r="S336" s="39">
        <v>8.7277464996708929</v>
      </c>
      <c r="T336" s="39">
        <v>3.759468469813275</v>
      </c>
      <c r="U336" s="39">
        <v>2.503582203356602</v>
      </c>
      <c r="V336" s="39">
        <v>11.552760008937558</v>
      </c>
      <c r="W336" s="39"/>
    </row>
    <row r="337" spans="1:23" ht="13.5" thickBot="1" x14ac:dyDescent="0.35">
      <c r="A337" s="4">
        <v>218</v>
      </c>
      <c r="B337" s="52" t="s">
        <v>357</v>
      </c>
      <c r="C337" s="36">
        <v>8.2893349263503247</v>
      </c>
      <c r="D337" s="37">
        <f t="shared" si="10"/>
        <v>1.657866985270065E-3</v>
      </c>
      <c r="E337" s="38">
        <f t="shared" si="11"/>
        <v>4.1446674631751623</v>
      </c>
      <c r="F337" s="36">
        <v>9.5694680492480906</v>
      </c>
      <c r="G337" s="36">
        <v>10.481878203037603</v>
      </c>
      <c r="H337" s="39">
        <v>7.3373147421263214</v>
      </c>
      <c r="I337" s="39">
        <v>0.20963756406075207</v>
      </c>
      <c r="J337" s="36">
        <v>1.3107018190221367</v>
      </c>
      <c r="K337" s="39">
        <v>0.21845030317035613</v>
      </c>
      <c r="L337" s="36">
        <v>11.579529295177467</v>
      </c>
      <c r="M337" s="39">
        <v>1.3895435154212961</v>
      </c>
      <c r="N337" s="39">
        <v>0.23159058590354936</v>
      </c>
      <c r="O337" s="39">
        <v>42.931124568353262</v>
      </c>
      <c r="P337" s="39">
        <v>10.193611772591964</v>
      </c>
      <c r="Q337" s="39">
        <v>6.4590519817382459</v>
      </c>
      <c r="R337" s="39">
        <v>9.4729062835122662</v>
      </c>
      <c r="S337" s="39">
        <v>12.834921323045435</v>
      </c>
      <c r="T337" s="39">
        <v>5.5286301026665834</v>
      </c>
      <c r="U337" s="39">
        <v>3.6817385343479434</v>
      </c>
      <c r="V337" s="39">
        <v>16.989352954319941</v>
      </c>
      <c r="W337" s="39"/>
    </row>
    <row r="338" spans="1:23" ht="13.5" thickBot="1" x14ac:dyDescent="0.35">
      <c r="B338" s="3" t="s">
        <v>358</v>
      </c>
      <c r="C338" s="64">
        <v>156.88899197912102</v>
      </c>
      <c r="D338" s="65">
        <f t="shared" si="10"/>
        <v>3.1377798395824205E-2</v>
      </c>
      <c r="E338" s="65">
        <f t="shared" si="11"/>
        <v>78.444495989560508</v>
      </c>
      <c r="F338" s="64">
        <v>181.1175696677947</v>
      </c>
      <c r="G338" s="64">
        <v>198.38639890094731</v>
      </c>
      <c r="H338" s="64">
        <v>138.87047923066311</v>
      </c>
      <c r="I338" s="64">
        <v>3.9677279780189463</v>
      </c>
      <c r="J338" s="64">
        <v>24.807139414515294</v>
      </c>
      <c r="K338" s="64">
        <v>4.1345232357525497</v>
      </c>
      <c r="L338" s="64">
        <v>219.16121074299045</v>
      </c>
      <c r="M338" s="64">
        <v>26.299345289158854</v>
      </c>
      <c r="N338" s="64">
        <v>4.3832242148598093</v>
      </c>
      <c r="O338" s="64">
        <v>812.54056180651037</v>
      </c>
      <c r="P338" s="64">
        <v>192.93049319851627</v>
      </c>
      <c r="Q338" s="64">
        <v>122.24794432354089</v>
      </c>
      <c r="R338" s="64">
        <v>179.28998298869215</v>
      </c>
      <c r="S338" s="64">
        <v>242.92152342679074</v>
      </c>
      <c r="T338" s="64">
        <v>104.6382142282047</v>
      </c>
      <c r="U338" s="64">
        <v>69.682821663818956</v>
      </c>
      <c r="V338" s="64">
        <v>321.55082199752712</v>
      </c>
      <c r="W338" s="64"/>
    </row>
    <row r="339" spans="1:23" x14ac:dyDescent="0.3">
      <c r="A339" s="4">
        <v>212</v>
      </c>
      <c r="B339" s="66" t="s">
        <v>359</v>
      </c>
      <c r="C339" s="36">
        <v>62.619915275498009</v>
      </c>
      <c r="D339" s="37">
        <f t="shared" si="10"/>
        <v>1.2523983055099603E-2</v>
      </c>
      <c r="E339" s="38">
        <f t="shared" si="11"/>
        <v>31.309957637749005</v>
      </c>
      <c r="F339" s="36">
        <v>72.290392872246642</v>
      </c>
      <c r="G339" s="36">
        <v>79.182990050963738</v>
      </c>
      <c r="H339" s="39">
        <v>55.428093035674614</v>
      </c>
      <c r="I339" s="39">
        <v>1.5836598010192748</v>
      </c>
      <c r="J339" s="36">
        <v>9.9014019324641094</v>
      </c>
      <c r="K339" s="39">
        <v>1.6502336554106851</v>
      </c>
      <c r="L339" s="36">
        <v>87.474948211968965</v>
      </c>
      <c r="M339" s="39">
        <v>10.496993785436276</v>
      </c>
      <c r="N339" s="39">
        <v>1.7494989642393792</v>
      </c>
      <c r="O339" s="39">
        <v>324.31351936406446</v>
      </c>
      <c r="P339" s="39">
        <v>77.005346173420037</v>
      </c>
      <c r="Q339" s="39">
        <v>48.793454655905272</v>
      </c>
      <c r="R339" s="39">
        <v>71.560938743181552</v>
      </c>
      <c r="S339" s="39">
        <v>96.958524774032185</v>
      </c>
      <c r="T339" s="39">
        <v>41.764791951889102</v>
      </c>
      <c r="U339" s="39">
        <v>27.812865222097191</v>
      </c>
      <c r="V339" s="39">
        <v>128.34224362236674</v>
      </c>
      <c r="W339" s="39"/>
    </row>
    <row r="340" spans="1:23" x14ac:dyDescent="0.3">
      <c r="A340" s="4">
        <v>232</v>
      </c>
      <c r="B340" s="51" t="s">
        <v>360</v>
      </c>
      <c r="C340" s="36">
        <v>21.124563654478862</v>
      </c>
      <c r="D340" s="37">
        <f t="shared" si="10"/>
        <v>4.2249127308957727E-3</v>
      </c>
      <c r="E340" s="38">
        <f t="shared" si="11"/>
        <v>10.562281827239431</v>
      </c>
      <c r="F340" s="36">
        <v>24.386858383926715</v>
      </c>
      <c r="G340" s="36">
        <v>26.712046899527635</v>
      </c>
      <c r="H340" s="39">
        <v>18.698432829669343</v>
      </c>
      <c r="I340" s="39">
        <v>0.53424093799055272</v>
      </c>
      <c r="J340" s="36">
        <v>3.3401960777286379</v>
      </c>
      <c r="K340" s="39">
        <v>0.55669934628810636</v>
      </c>
      <c r="L340" s="36">
        <v>29.509303925855306</v>
      </c>
      <c r="M340" s="39">
        <v>3.5411164711026366</v>
      </c>
      <c r="N340" s="39">
        <v>0.59018607851710614</v>
      </c>
      <c r="O340" s="39">
        <v>109.40579452516288</v>
      </c>
      <c r="P340" s="39">
        <v>25.977427944749873</v>
      </c>
      <c r="Q340" s="39">
        <v>16.46026562421601</v>
      </c>
      <c r="R340" s="39">
        <v>24.14078011769681</v>
      </c>
      <c r="S340" s="39">
        <v>32.708548381489628</v>
      </c>
      <c r="T340" s="39">
        <v>14.089175978955065</v>
      </c>
      <c r="U340" s="39">
        <v>9.3825524869006767</v>
      </c>
      <c r="V340" s="39">
        <v>43.295713241249793</v>
      </c>
      <c r="W340" s="39"/>
    </row>
    <row r="341" spans="1:23" x14ac:dyDescent="0.3">
      <c r="A341" s="4">
        <v>231</v>
      </c>
      <c r="B341" s="51" t="s">
        <v>361</v>
      </c>
      <c r="C341" s="36">
        <v>12.116944183612764</v>
      </c>
      <c r="D341" s="37">
        <f t="shared" si="10"/>
        <v>2.4233888367225531E-3</v>
      </c>
      <c r="E341" s="38">
        <f t="shared" si="11"/>
        <v>6.0584720918063821</v>
      </c>
      <c r="F341" s="36">
        <v>13.988180143501229</v>
      </c>
      <c r="G341" s="36">
        <v>15.321896660478387</v>
      </c>
      <c r="H341" s="39">
        <v>10.72532766233487</v>
      </c>
      <c r="I341" s="39">
        <v>0.30643793320956775</v>
      </c>
      <c r="J341" s="36">
        <v>1.9159197841030455</v>
      </c>
      <c r="K341" s="39">
        <v>0.31931996401717427</v>
      </c>
      <c r="L341" s="36">
        <v>16.92638931697142</v>
      </c>
      <c r="M341" s="39">
        <v>2.0311667180365705</v>
      </c>
      <c r="N341" s="39">
        <v>0.33852778633942843</v>
      </c>
      <c r="O341" s="39">
        <v>62.754617198643835</v>
      </c>
      <c r="P341" s="39">
        <v>14.900522897836012</v>
      </c>
      <c r="Q341" s="39">
        <v>9.441526134139961</v>
      </c>
      <c r="R341" s="39">
        <v>13.847030879285503</v>
      </c>
      <c r="S341" s="39">
        <v>18.761459954770597</v>
      </c>
      <c r="T341" s="39">
        <v>8.0814809584907294</v>
      </c>
      <c r="U341" s="39">
        <v>5.3817852355728224</v>
      </c>
      <c r="V341" s="39">
        <v>24.834204829726687</v>
      </c>
      <c r="W341" s="39"/>
    </row>
    <row r="342" spans="1:23" x14ac:dyDescent="0.3">
      <c r="A342" s="4">
        <v>230</v>
      </c>
      <c r="B342" s="51" t="s">
        <v>362</v>
      </c>
      <c r="C342" s="36">
        <v>12.098099791414299</v>
      </c>
      <c r="D342" s="37">
        <f t="shared" si="10"/>
        <v>2.4196199582828598E-3</v>
      </c>
      <c r="E342" s="38">
        <f t="shared" si="11"/>
        <v>6.0490498957071495</v>
      </c>
      <c r="F342" s="36">
        <v>13.966425586512891</v>
      </c>
      <c r="G342" s="36">
        <v>15.298067894287907</v>
      </c>
      <c r="H342" s="39">
        <v>10.708647526001535</v>
      </c>
      <c r="I342" s="39">
        <v>0.30596135788575818</v>
      </c>
      <c r="J342" s="36">
        <v>1.9129401265850003</v>
      </c>
      <c r="K342" s="39">
        <v>0.31882335443083343</v>
      </c>
      <c r="L342" s="36">
        <v>16.900065227831497</v>
      </c>
      <c r="M342" s="39">
        <v>2.0280078273397795</v>
      </c>
      <c r="N342" s="39">
        <v>0.33800130455662997</v>
      </c>
      <c r="O342" s="39">
        <v>62.65702059335824</v>
      </c>
      <c r="P342" s="39">
        <v>14.877349456315272</v>
      </c>
      <c r="Q342" s="39">
        <v>9.4268425787213932</v>
      </c>
      <c r="R342" s="39">
        <v>13.825495839037783</v>
      </c>
      <c r="S342" s="39">
        <v>18.732281945509676</v>
      </c>
      <c r="T342" s="39">
        <v>8.0689125588663266</v>
      </c>
      <c r="U342" s="39">
        <v>5.373415429607701</v>
      </c>
      <c r="V342" s="39">
        <v>24.795582427192123</v>
      </c>
      <c r="W342" s="39"/>
    </row>
    <row r="343" spans="1:23" x14ac:dyDescent="0.3">
      <c r="A343" s="4">
        <v>233</v>
      </c>
      <c r="B343" s="51" t="s">
        <v>363</v>
      </c>
      <c r="C343" s="36">
        <v>5.1296354956003167</v>
      </c>
      <c r="D343" s="37">
        <f t="shared" si="10"/>
        <v>1.0259270991200633E-3</v>
      </c>
      <c r="E343" s="38">
        <f t="shared" si="11"/>
        <v>2.5648177478001584</v>
      </c>
      <c r="F343" s="36">
        <v>5.9218119928288173</v>
      </c>
      <c r="G343" s="36">
        <v>6.4864328644679743</v>
      </c>
      <c r="H343" s="39">
        <v>4.5405030051275821</v>
      </c>
      <c r="I343" s="39">
        <v>0.12972865728935948</v>
      </c>
      <c r="J343" s="36">
        <v>0.81109312565369851</v>
      </c>
      <c r="K343" s="39">
        <v>0.13518218760894976</v>
      </c>
      <c r="L343" s="36">
        <v>7.1656851873686422</v>
      </c>
      <c r="M343" s="39">
        <v>0.85988222248423707</v>
      </c>
      <c r="N343" s="39">
        <v>0.14331370374737284</v>
      </c>
      <c r="O343" s="39">
        <v>26.566790027004483</v>
      </c>
      <c r="P343" s="39">
        <v>6.308046814568673</v>
      </c>
      <c r="Q343" s="39">
        <v>3.9970133439933138</v>
      </c>
      <c r="R343" s="39">
        <v>5.8620573001499432</v>
      </c>
      <c r="S343" s="39">
        <v>7.9425513128492939</v>
      </c>
      <c r="T343" s="39">
        <v>3.421246392944262</v>
      </c>
      <c r="U343" s="39">
        <v>2.2783464341964921</v>
      </c>
      <c r="V343" s="39">
        <v>10.513411357614455</v>
      </c>
      <c r="W343" s="39"/>
    </row>
    <row r="344" spans="1:23" x14ac:dyDescent="0.3">
      <c r="A344" s="4">
        <v>234</v>
      </c>
      <c r="B344" s="51" t="s">
        <v>364</v>
      </c>
      <c r="C344" s="36">
        <v>9.6106400212169678</v>
      </c>
      <c r="D344" s="37">
        <f t="shared" si="10"/>
        <v>1.9221280042433936E-3</v>
      </c>
      <c r="E344" s="38">
        <f t="shared" si="11"/>
        <v>4.8053200106084839</v>
      </c>
      <c r="F344" s="36">
        <v>11.094824064052297</v>
      </c>
      <c r="G344" s="36">
        <v>12.152670757144602</v>
      </c>
      <c r="H344" s="39">
        <v>8.5068695300012198</v>
      </c>
      <c r="I344" s="39">
        <v>0.24305341514289205</v>
      </c>
      <c r="J344" s="36">
        <v>1.5196253342030379</v>
      </c>
      <c r="K344" s="39">
        <v>0.25327088903383965</v>
      </c>
      <c r="L344" s="36">
        <v>13.42528546136147</v>
      </c>
      <c r="M344" s="39">
        <v>1.6110342553633763</v>
      </c>
      <c r="N344" s="39">
        <v>0.26850570922722944</v>
      </c>
      <c r="O344" s="39">
        <v>49.774268695658414</v>
      </c>
      <c r="P344" s="39">
        <v>11.818455175577553</v>
      </c>
      <c r="Q344" s="39">
        <v>7.4886132634702651</v>
      </c>
      <c r="R344" s="39">
        <v>10.982870526338424</v>
      </c>
      <c r="S344" s="39">
        <v>14.880784723068437</v>
      </c>
      <c r="T344" s="39">
        <v>6.4098838084452137</v>
      </c>
      <c r="U344" s="39">
        <v>4.268601042211726</v>
      </c>
      <c r="V344" s="39">
        <v>19.697425292629255</v>
      </c>
      <c r="W344" s="39"/>
    </row>
    <row r="345" spans="1:23" x14ac:dyDescent="0.3">
      <c r="A345" s="4">
        <v>227</v>
      </c>
      <c r="B345" s="51" t="s">
        <v>365</v>
      </c>
      <c r="C345" s="36">
        <v>5.8794503659209667</v>
      </c>
      <c r="D345" s="37">
        <f t="shared" si="10"/>
        <v>1.1758900731841935E-3</v>
      </c>
      <c r="E345" s="38">
        <f t="shared" si="11"/>
        <v>2.9397251829604834</v>
      </c>
      <c r="F345" s="36">
        <v>6.7874217803614059</v>
      </c>
      <c r="G345" s="36">
        <v>7.434575051429638</v>
      </c>
      <c r="H345" s="39">
        <v>5.2042025360007464</v>
      </c>
      <c r="I345" s="39">
        <v>0.14869150102859277</v>
      </c>
      <c r="J345" s="36">
        <v>0.9296531456300936</v>
      </c>
      <c r="K345" s="39">
        <v>0.15494219093834896</v>
      </c>
      <c r="L345" s="36">
        <v>8.2131158116564276</v>
      </c>
      <c r="M345" s="39">
        <v>0.98557389739877133</v>
      </c>
      <c r="N345" s="39">
        <v>0.16426231623312856</v>
      </c>
      <c r="O345" s="39">
        <v>30.450140849108674</v>
      </c>
      <c r="P345" s="39">
        <v>7.2301137544709739</v>
      </c>
      <c r="Q345" s="39">
        <v>4.5812692905935739</v>
      </c>
      <c r="R345" s="39">
        <v>6.7189325572893894</v>
      </c>
      <c r="S345" s="39">
        <v>9.1035388894065701</v>
      </c>
      <c r="T345" s="39">
        <v>3.921340682813542</v>
      </c>
      <c r="U345" s="39">
        <v>2.6113794611177616</v>
      </c>
      <c r="V345" s="39">
        <v>12.050189590784957</v>
      </c>
      <c r="W345" s="39"/>
    </row>
    <row r="346" spans="1:23" x14ac:dyDescent="0.3">
      <c r="A346" s="4">
        <v>226</v>
      </c>
      <c r="B346" s="51" t="s">
        <v>366</v>
      </c>
      <c r="C346" s="36">
        <v>6.162116248897938</v>
      </c>
      <c r="D346" s="37">
        <f t="shared" si="10"/>
        <v>1.2324232497795877E-3</v>
      </c>
      <c r="E346" s="38">
        <f t="shared" si="11"/>
        <v>3.081058124448969</v>
      </c>
      <c r="F346" s="36">
        <v>7.1137401351864744</v>
      </c>
      <c r="G346" s="36">
        <v>7.7920065442868323</v>
      </c>
      <c r="H346" s="39">
        <v>5.454404581000782</v>
      </c>
      <c r="I346" s="39">
        <v>0.15584013088573664</v>
      </c>
      <c r="J346" s="36">
        <v>0.97434800840077151</v>
      </c>
      <c r="K346" s="39">
        <v>0.16239133473346193</v>
      </c>
      <c r="L346" s="36">
        <v>8.6079771487552961</v>
      </c>
      <c r="M346" s="39">
        <v>1.0329572578506354</v>
      </c>
      <c r="N346" s="39">
        <v>0.17215954297510591</v>
      </c>
      <c r="O346" s="39">
        <v>31.914089928392752</v>
      </c>
      <c r="P346" s="39">
        <v>7.5777153772820798</v>
      </c>
      <c r="Q346" s="39">
        <v>4.8015226218721123</v>
      </c>
      <c r="R346" s="39">
        <v>7.0419581610052262</v>
      </c>
      <c r="S346" s="39">
        <v>9.5412090283203508</v>
      </c>
      <c r="T346" s="39">
        <v>4.1098666771795784</v>
      </c>
      <c r="U346" s="39">
        <v>2.7369265505945779</v>
      </c>
      <c r="V346" s="39">
        <v>12.629525628803467</v>
      </c>
      <c r="W346" s="39"/>
    </row>
    <row r="347" spans="1:23" x14ac:dyDescent="0.3">
      <c r="A347" s="4">
        <v>9720</v>
      </c>
      <c r="B347" s="51" t="s">
        <v>367</v>
      </c>
      <c r="C347" s="36">
        <v>5.1633634623793121</v>
      </c>
      <c r="D347" s="37">
        <f t="shared" si="10"/>
        <v>1.0326726924758626E-3</v>
      </c>
      <c r="E347" s="38">
        <f t="shared" si="11"/>
        <v>2.581681731189656</v>
      </c>
      <c r="F347" s="36">
        <v>5.9607486148045687</v>
      </c>
      <c r="G347" s="36">
        <v>6.5290819361914139</v>
      </c>
      <c r="H347" s="39">
        <v>4.5703573553339893</v>
      </c>
      <c r="I347" s="39">
        <v>0.13058163872382827</v>
      </c>
      <c r="J347" s="36">
        <v>0.81642615994437739</v>
      </c>
      <c r="K347" s="39">
        <v>0.13607102665739626</v>
      </c>
      <c r="L347" s="36">
        <v>7.2128004243393002</v>
      </c>
      <c r="M347" s="39">
        <v>0.86553605092071595</v>
      </c>
      <c r="N347" s="39">
        <v>0.14425600848678602</v>
      </c>
      <c r="O347" s="39">
        <v>26.741469848255694</v>
      </c>
      <c r="P347" s="39">
        <v>6.3495229766828425</v>
      </c>
      <c r="Q347" s="39">
        <v>4.0232941846879466</v>
      </c>
      <c r="R347" s="39">
        <v>5.9006010278759389</v>
      </c>
      <c r="S347" s="39">
        <v>7.9947745374916694</v>
      </c>
      <c r="T347" s="39">
        <v>3.443741497086251</v>
      </c>
      <c r="U347" s="39">
        <v>2.293326834443163</v>
      </c>
      <c r="V347" s="39">
        <v>10.582538294471405</v>
      </c>
      <c r="W347" s="39"/>
    </row>
    <row r="348" spans="1:23" x14ac:dyDescent="0.3">
      <c r="A348" s="4">
        <v>25338</v>
      </c>
      <c r="B348" s="69" t="s">
        <v>368</v>
      </c>
      <c r="C348" s="36">
        <v>1.935997387131168</v>
      </c>
      <c r="D348" s="37">
        <f t="shared" si="10"/>
        <v>3.871994774262336E-4</v>
      </c>
      <c r="E348" s="38">
        <f t="shared" si="11"/>
        <v>0.96799869356558399</v>
      </c>
      <c r="F348" s="36">
        <v>2.234976063120234</v>
      </c>
      <c r="G348" s="36">
        <v>2.4480720098304212</v>
      </c>
      <c r="H348" s="39">
        <v>1.7136504068812948</v>
      </c>
      <c r="I348" s="39">
        <v>4.8961440196608426E-2</v>
      </c>
      <c r="J348" s="36">
        <v>0.30611808057949441</v>
      </c>
      <c r="K348" s="39">
        <v>5.1019680096582407E-2</v>
      </c>
      <c r="L348" s="36">
        <v>2.704431496477449</v>
      </c>
      <c r="M348" s="39">
        <v>0.32453177957729384</v>
      </c>
      <c r="N348" s="39">
        <v>5.4088629929548979E-2</v>
      </c>
      <c r="O348" s="39">
        <v>10.026684375694391</v>
      </c>
      <c r="P348" s="39">
        <v>2.3807465776818981</v>
      </c>
      <c r="Q348" s="39">
        <v>1.508529679533082</v>
      </c>
      <c r="R348" s="39">
        <v>2.2124237923020931</v>
      </c>
      <c r="S348" s="39">
        <v>2.997631820432483</v>
      </c>
      <c r="T348" s="39">
        <v>1.2912270439396745</v>
      </c>
      <c r="U348" s="39">
        <v>0.85988034576086803</v>
      </c>
      <c r="V348" s="39">
        <v>3.9679109628031637</v>
      </c>
      <c r="W348" s="39"/>
    </row>
    <row r="349" spans="1:23" x14ac:dyDescent="0.3">
      <c r="A349" s="4">
        <v>25340</v>
      </c>
      <c r="B349" s="69" t="s">
        <v>369</v>
      </c>
      <c r="C349" s="36">
        <v>1.935997387131168</v>
      </c>
      <c r="D349" s="37">
        <f t="shared" si="10"/>
        <v>3.871994774262336E-4</v>
      </c>
      <c r="E349" s="38">
        <f t="shared" si="11"/>
        <v>0.96799869356558399</v>
      </c>
      <c r="F349" s="36">
        <v>2.234976063120234</v>
      </c>
      <c r="G349" s="36">
        <v>2.4480720098304212</v>
      </c>
      <c r="H349" s="39">
        <v>1.7136504068812948</v>
      </c>
      <c r="I349" s="39">
        <v>4.8961440196608426E-2</v>
      </c>
      <c r="J349" s="36">
        <v>0.30611808057949441</v>
      </c>
      <c r="K349" s="39">
        <v>5.1019680096582407E-2</v>
      </c>
      <c r="L349" s="36">
        <v>2.704431496477449</v>
      </c>
      <c r="M349" s="39">
        <v>0.32453177957729384</v>
      </c>
      <c r="N349" s="39">
        <v>5.4088629929548979E-2</v>
      </c>
      <c r="O349" s="39">
        <v>10.026684375694391</v>
      </c>
      <c r="P349" s="39">
        <v>2.3807465776818981</v>
      </c>
      <c r="Q349" s="39">
        <v>1.508529679533082</v>
      </c>
      <c r="R349" s="39">
        <v>2.2124237923020931</v>
      </c>
      <c r="S349" s="39">
        <v>2.997631820432483</v>
      </c>
      <c r="T349" s="39">
        <v>1.2912270439396745</v>
      </c>
      <c r="U349" s="39">
        <v>0.85988034576086803</v>
      </c>
      <c r="V349" s="39">
        <v>3.9679109628031637</v>
      </c>
      <c r="W349" s="39"/>
    </row>
    <row r="350" spans="1:23" x14ac:dyDescent="0.3">
      <c r="A350" s="4">
        <v>25393</v>
      </c>
      <c r="B350" s="70" t="s">
        <v>370</v>
      </c>
      <c r="C350" s="36">
        <v>1.9940773087451029</v>
      </c>
      <c r="D350" s="37">
        <f t="shared" si="10"/>
        <v>3.9881546174902059E-4</v>
      </c>
      <c r="E350" s="38">
        <f t="shared" si="11"/>
        <v>0.99703865437255146</v>
      </c>
      <c r="F350" s="36">
        <v>2.3020253450138402</v>
      </c>
      <c r="G350" s="36">
        <v>2.5215141701253332</v>
      </c>
      <c r="H350" s="39">
        <v>1.7650599190877332</v>
      </c>
      <c r="I350" s="39">
        <v>5.0430283402506666E-2</v>
      </c>
      <c r="J350" s="36">
        <v>0.31530162299687919</v>
      </c>
      <c r="K350" s="39">
        <v>5.255027049947987E-2</v>
      </c>
      <c r="L350" s="36">
        <v>2.7855644413717719</v>
      </c>
      <c r="M350" s="39">
        <v>0.3342677329646126</v>
      </c>
      <c r="N350" s="39">
        <v>5.5711288827435437E-2</v>
      </c>
      <c r="O350" s="39">
        <v>10.327484906965221</v>
      </c>
      <c r="P350" s="39">
        <v>2.4521689750123543</v>
      </c>
      <c r="Q350" s="39">
        <v>1.5537855699190743</v>
      </c>
      <c r="R350" s="39">
        <v>2.2787965060711555</v>
      </c>
      <c r="S350" s="39">
        <v>3.087560775045457</v>
      </c>
      <c r="T350" s="39">
        <v>1.3299638552578645</v>
      </c>
      <c r="U350" s="39">
        <v>0.88567675613369401</v>
      </c>
      <c r="V350" s="39">
        <v>4.086948291687257</v>
      </c>
      <c r="W350" s="39"/>
    </row>
    <row r="351" spans="1:23" x14ac:dyDescent="0.3">
      <c r="A351" s="4">
        <v>7458</v>
      </c>
      <c r="B351" s="52" t="s">
        <v>371</v>
      </c>
      <c r="C351" s="36">
        <v>3.7688784396929278</v>
      </c>
      <c r="D351" s="37">
        <f t="shared" si="10"/>
        <v>7.5377568793858559E-4</v>
      </c>
      <c r="E351" s="38">
        <f t="shared" si="11"/>
        <v>1.8844392198464639</v>
      </c>
      <c r="F351" s="36">
        <v>4.3509113976675664</v>
      </c>
      <c r="G351" s="36">
        <v>4.7657532380959209</v>
      </c>
      <c r="H351" s="39">
        <v>3.3360272666671444</v>
      </c>
      <c r="I351" s="39">
        <v>9.5315064761918422E-2</v>
      </c>
      <c r="J351" s="36">
        <v>0.59593150360903446</v>
      </c>
      <c r="K351" s="39">
        <v>9.9321917268172411E-2</v>
      </c>
      <c r="L351" s="36">
        <v>5.2648178279848885</v>
      </c>
      <c r="M351" s="39">
        <v>0.63177813935818661</v>
      </c>
      <c r="N351" s="39">
        <v>0.10529635655969777</v>
      </c>
      <c r="O351" s="39">
        <v>19.519321057120941</v>
      </c>
      <c r="P351" s="39">
        <v>4.6346883041480593</v>
      </c>
      <c r="Q351" s="39">
        <v>2.9367110837138286</v>
      </c>
      <c r="R351" s="39">
        <v>4.3070080495444794</v>
      </c>
      <c r="S351" s="39">
        <v>5.8356018521836992</v>
      </c>
      <c r="T351" s="39">
        <v>2.5136799248804755</v>
      </c>
      <c r="U351" s="39">
        <v>1.673961193024206</v>
      </c>
      <c r="V351" s="39">
        <v>7.7244805069134319</v>
      </c>
      <c r="W351" s="39"/>
    </row>
    <row r="352" spans="1:23" x14ac:dyDescent="0.3">
      <c r="A352" s="4">
        <v>26168</v>
      </c>
      <c r="B352" s="55" t="s">
        <v>372</v>
      </c>
      <c r="C352" s="36">
        <v>2.6382149077850499</v>
      </c>
      <c r="D352" s="37">
        <f t="shared" si="10"/>
        <v>5.2764298155700998E-4</v>
      </c>
      <c r="E352" s="38">
        <f t="shared" si="11"/>
        <v>1.3191074538925249</v>
      </c>
      <c r="F352" s="36">
        <v>3.0456379783672975</v>
      </c>
      <c r="G352" s="36">
        <v>3.3360272666671453</v>
      </c>
      <c r="H352" s="39">
        <v>2.3352190866670015</v>
      </c>
      <c r="I352" s="39">
        <v>6.6720545333342901E-2</v>
      </c>
      <c r="J352" s="36">
        <v>0.4171520525263242</v>
      </c>
      <c r="K352" s="39">
        <v>6.9525342087720696E-2</v>
      </c>
      <c r="L352" s="36">
        <v>3.6853724795894234</v>
      </c>
      <c r="M352" s="39">
        <v>0.44224469755073081</v>
      </c>
      <c r="N352" s="39">
        <v>7.3707449591788474E-2</v>
      </c>
      <c r="O352" s="39">
        <v>13.663524739984664</v>
      </c>
      <c r="P352" s="39">
        <v>3.2442818129036426</v>
      </c>
      <c r="Q352" s="39">
        <v>2.0556977585996807</v>
      </c>
      <c r="R352" s="39">
        <v>3.0149056346811363</v>
      </c>
      <c r="S352" s="39">
        <v>4.0849212965285906</v>
      </c>
      <c r="T352" s="39">
        <v>1.7595759474163331</v>
      </c>
      <c r="U352" s="39">
        <v>1.1717728351169445</v>
      </c>
      <c r="V352" s="39">
        <v>5.4071363548394045</v>
      </c>
      <c r="W352" s="39"/>
    </row>
    <row r="353" spans="1:23" x14ac:dyDescent="0.3">
      <c r="A353" s="4">
        <v>26697</v>
      </c>
      <c r="B353" s="55" t="s">
        <v>373</v>
      </c>
      <c r="C353" s="36">
        <v>2.4497709858004031</v>
      </c>
      <c r="D353" s="37">
        <f t="shared" si="10"/>
        <v>4.899541971600806E-4</v>
      </c>
      <c r="E353" s="38">
        <f t="shared" si="11"/>
        <v>1.2248854929002015</v>
      </c>
      <c r="F353" s="36">
        <v>2.828092408483919</v>
      </c>
      <c r="G353" s="36">
        <v>3.0977396047623489</v>
      </c>
      <c r="H353" s="39">
        <v>2.1684177233336439</v>
      </c>
      <c r="I353" s="39">
        <v>6.1954792095246979E-2</v>
      </c>
      <c r="J353" s="36">
        <v>0.38735547734587239</v>
      </c>
      <c r="K353" s="39">
        <v>6.455924622431207E-2</v>
      </c>
      <c r="L353" s="36">
        <v>3.4221315881901786</v>
      </c>
      <c r="M353" s="39">
        <v>0.41065579058282142</v>
      </c>
      <c r="N353" s="39">
        <v>6.844263176380358E-2</v>
      </c>
      <c r="O353" s="39">
        <v>12.687558687128611</v>
      </c>
      <c r="P353" s="39">
        <v>3.0125473976962391</v>
      </c>
      <c r="Q353" s="39">
        <v>1.9088622044139889</v>
      </c>
      <c r="R353" s="39">
        <v>2.7995552322039123</v>
      </c>
      <c r="S353" s="39">
        <v>3.7931412039194043</v>
      </c>
      <c r="T353" s="39">
        <v>1.6338919511723089</v>
      </c>
      <c r="U353" s="39">
        <v>1.0880747754657341</v>
      </c>
      <c r="V353" s="39">
        <v>5.0209123294937319</v>
      </c>
      <c r="W353" s="39"/>
    </row>
    <row r="354" spans="1:23" ht="13.5" thickBot="1" x14ac:dyDescent="0.35">
      <c r="A354" s="4">
        <v>26167</v>
      </c>
      <c r="B354" s="56" t="s">
        <v>374</v>
      </c>
      <c r="C354" s="24">
        <v>2.2613270638157568</v>
      </c>
      <c r="D354" s="25">
        <f t="shared" si="10"/>
        <v>4.5226541276315138E-4</v>
      </c>
      <c r="E354" s="26">
        <f t="shared" si="11"/>
        <v>1.1306635319078784</v>
      </c>
      <c r="F354" s="24">
        <v>2.6105468386005408</v>
      </c>
      <c r="G354" s="24">
        <v>2.8594519428575529</v>
      </c>
      <c r="H354" s="27">
        <v>2.0016163600002868</v>
      </c>
      <c r="I354" s="27">
        <v>5.7189038857151056E-2</v>
      </c>
      <c r="J354" s="24">
        <v>0.35755890216542069</v>
      </c>
      <c r="K354" s="27">
        <v>5.959315036090345E-2</v>
      </c>
      <c r="L354" s="24">
        <v>3.1588906967909338</v>
      </c>
      <c r="M354" s="27">
        <v>0.37906688361491203</v>
      </c>
      <c r="N354" s="27">
        <v>6.3177813935818672E-2</v>
      </c>
      <c r="O354" s="27">
        <v>11.711592634272566</v>
      </c>
      <c r="P354" s="27">
        <v>2.7808129824888361</v>
      </c>
      <c r="Q354" s="27">
        <v>1.7620266502282977</v>
      </c>
      <c r="R354" s="27">
        <v>2.5842048297266884</v>
      </c>
      <c r="S354" s="27">
        <v>3.5013611113102194</v>
      </c>
      <c r="T354" s="27">
        <v>1.5082079549282852</v>
      </c>
      <c r="U354" s="27">
        <v>1.0043767158145236</v>
      </c>
      <c r="V354" s="27">
        <v>4.6346883041480602</v>
      </c>
      <c r="W354" s="27"/>
    </row>
    <row r="355" spans="1:23" ht="13.5" thickBot="1" x14ac:dyDescent="0.35">
      <c r="B355" s="40" t="s">
        <v>375</v>
      </c>
      <c r="C355" s="32">
        <v>135.21005751724078</v>
      </c>
      <c r="D355" s="33">
        <f t="shared" si="10"/>
        <v>2.7042011503448159E-2</v>
      </c>
      <c r="E355" s="33">
        <f t="shared" si="11"/>
        <v>67.605028758620392</v>
      </c>
      <c r="F355" s="32">
        <v>156.09072824831713</v>
      </c>
      <c r="G355" s="32">
        <v>170.97334916655663</v>
      </c>
      <c r="H355" s="32">
        <v>119.68134441658964</v>
      </c>
      <c r="I355" s="32">
        <v>3.4194669833311329</v>
      </c>
      <c r="J355" s="32">
        <v>21.379286747671891</v>
      </c>
      <c r="K355" s="32">
        <v>3.5632144579453153</v>
      </c>
      <c r="L355" s="32">
        <v>188.87749571398507</v>
      </c>
      <c r="M355" s="32">
        <v>22.665299485678208</v>
      </c>
      <c r="N355" s="32">
        <v>3.7775499142797013</v>
      </c>
      <c r="O355" s="32">
        <v>700.26363679849635</v>
      </c>
      <c r="P355" s="32">
        <v>166.27134098530377</v>
      </c>
      <c r="Q355" s="32">
        <v>105.35571281859043</v>
      </c>
      <c r="R355" s="32">
        <v>154.51567765437818</v>
      </c>
      <c r="S355" s="32">
        <v>209.35460633900462</v>
      </c>
      <c r="T355" s="32">
        <v>90.179296748746879</v>
      </c>
      <c r="U355" s="32">
        <v>60.054043347939043</v>
      </c>
      <c r="V355" s="32">
        <v>277.11890164217294</v>
      </c>
      <c r="W355" s="34"/>
    </row>
    <row r="356" spans="1:23" x14ac:dyDescent="0.3">
      <c r="A356" s="4">
        <v>209</v>
      </c>
      <c r="B356" s="71" t="s">
        <v>376</v>
      </c>
      <c r="C356" s="19">
        <v>41.785858497589949</v>
      </c>
      <c r="D356" s="20">
        <f t="shared" si="10"/>
        <v>8.3571716995179905E-3</v>
      </c>
      <c r="E356" s="21">
        <f t="shared" si="11"/>
        <v>20.892929248794974</v>
      </c>
      <c r="F356" s="19">
        <v>48.238904731907752</v>
      </c>
      <c r="G356" s="19">
        <v>52.838289594113959</v>
      </c>
      <c r="H356" s="22">
        <v>36.986802715879769</v>
      </c>
      <c r="I356" s="22">
        <v>1.0567657918822793</v>
      </c>
      <c r="J356" s="19">
        <v>6.607140528016604</v>
      </c>
      <c r="K356" s="22">
        <v>1.1011900880027674</v>
      </c>
      <c r="L356" s="19">
        <v>58.371458855990511</v>
      </c>
      <c r="M356" s="22">
        <v>7.0045750627188612</v>
      </c>
      <c r="N356" s="22">
        <v>1.1674291771198102</v>
      </c>
      <c r="O356" s="22">
        <v>216.41228304735077</v>
      </c>
      <c r="P356" s="22">
        <v>51.385162126201386</v>
      </c>
      <c r="Q356" s="22">
        <v>32.559552067263873</v>
      </c>
      <c r="R356" s="22">
        <v>47.752144778888088</v>
      </c>
      <c r="S356" s="22">
        <v>64.699787256468099</v>
      </c>
      <c r="T356" s="22">
        <v>27.869371573004621</v>
      </c>
      <c r="U356" s="22">
        <v>18.559342430759155</v>
      </c>
      <c r="V356" s="22">
        <v>85.641936877002308</v>
      </c>
      <c r="W356" s="22"/>
    </row>
    <row r="357" spans="1:23" x14ac:dyDescent="0.3">
      <c r="A357" s="4">
        <v>208</v>
      </c>
      <c r="B357" s="51" t="s">
        <v>377</v>
      </c>
      <c r="C357" s="36">
        <v>14.27737992484164</v>
      </c>
      <c r="D357" s="37">
        <f t="shared" si="10"/>
        <v>2.8554759849683279E-3</v>
      </c>
      <c r="E357" s="38">
        <f t="shared" si="11"/>
        <v>7.1386899624208198</v>
      </c>
      <c r="F357" s="36">
        <v>16.482254877099418</v>
      </c>
      <c r="G357" s="36">
        <v>18.053771353231426</v>
      </c>
      <c r="H357" s="39">
        <v>12.637639947261997</v>
      </c>
      <c r="I357" s="39">
        <v>0.36107542706462853</v>
      </c>
      <c r="J357" s="36">
        <v>2.257525845514281</v>
      </c>
      <c r="K357" s="39">
        <v>0.37625430758571354</v>
      </c>
      <c r="L357" s="36">
        <v>19.944343010262806</v>
      </c>
      <c r="M357" s="39">
        <v>2.3933211612315364</v>
      </c>
      <c r="N357" s="39">
        <v>0.3988868602052561</v>
      </c>
      <c r="O357" s="39">
        <v>73.943685652589878</v>
      </c>
      <c r="P357" s="39">
        <v>17.55726718448717</v>
      </c>
      <c r="Q357" s="39">
        <v>11.124938238945143</v>
      </c>
      <c r="R357" s="39">
        <v>16.315938878545488</v>
      </c>
      <c r="S357" s="39">
        <v>22.106604409487023</v>
      </c>
      <c r="T357" s="39">
        <v>9.5223987377767507</v>
      </c>
      <c r="U357" s="39">
        <v>6.3413507001289782</v>
      </c>
      <c r="V357" s="39">
        <v>29.262111974145284</v>
      </c>
      <c r="W357" s="39"/>
    </row>
    <row r="358" spans="1:23" x14ac:dyDescent="0.3">
      <c r="A358" s="4">
        <v>206</v>
      </c>
      <c r="B358" s="51" t="s">
        <v>378</v>
      </c>
      <c r="C358" s="36">
        <v>6.8444233532828642</v>
      </c>
      <c r="D358" s="37">
        <f t="shared" si="10"/>
        <v>1.3688846706565729E-3</v>
      </c>
      <c r="E358" s="38">
        <f t="shared" si="11"/>
        <v>3.4222116766414321</v>
      </c>
      <c r="F358" s="36">
        <v>7.9014168418461352</v>
      </c>
      <c r="G358" s="36">
        <v>8.6547850456712521</v>
      </c>
      <c r="H358" s="39">
        <v>6.0583495319698759</v>
      </c>
      <c r="I358" s="39">
        <v>0.17309570091342505</v>
      </c>
      <c r="J358" s="36">
        <v>1.0822337641091366</v>
      </c>
      <c r="K358" s="39">
        <v>0.18037229401818944</v>
      </c>
      <c r="L358" s="36">
        <v>9.5611048934694995</v>
      </c>
      <c r="M358" s="39">
        <v>1.1473325872163398</v>
      </c>
      <c r="N358" s="39">
        <v>0.19122209786938998</v>
      </c>
      <c r="O358" s="39">
        <v>35.447812663989659</v>
      </c>
      <c r="P358" s="39">
        <v>8.4167662533266761</v>
      </c>
      <c r="Q358" s="39">
        <v>5.3331764992805732</v>
      </c>
      <c r="R358" s="39">
        <v>7.8216867295622672</v>
      </c>
      <c r="S358" s="39">
        <v>10.597669900120497</v>
      </c>
      <c r="T358" s="39">
        <v>4.5649361887967936</v>
      </c>
      <c r="U358" s="39">
        <v>3.0399757554816786</v>
      </c>
      <c r="V358" s="39">
        <v>14.027943755544459</v>
      </c>
      <c r="W358" s="39"/>
    </row>
    <row r="359" spans="1:23" x14ac:dyDescent="0.3">
      <c r="A359" s="4">
        <v>207</v>
      </c>
      <c r="B359" s="51" t="s">
        <v>379</v>
      </c>
      <c r="C359" s="36">
        <v>16.391740005314375</v>
      </c>
      <c r="D359" s="37">
        <f t="shared" si="10"/>
        <v>3.278348001062875E-3</v>
      </c>
      <c r="E359" s="38">
        <f t="shared" si="11"/>
        <v>8.1958700026571876</v>
      </c>
      <c r="F359" s="36">
        <v>18.923138423784376</v>
      </c>
      <c r="G359" s="36">
        <v>20.727383294091659</v>
      </c>
      <c r="H359" s="39">
        <v>14.50916830586416</v>
      </c>
      <c r="I359" s="39">
        <v>0.41454766588183317</v>
      </c>
      <c r="J359" s="36">
        <v>2.5918464669110532</v>
      </c>
      <c r="K359" s="39">
        <v>0.43197441115184221</v>
      </c>
      <c r="L359" s="36">
        <v>22.897932738500202</v>
      </c>
      <c r="M359" s="39">
        <v>2.747751928620024</v>
      </c>
      <c r="N359" s="39">
        <v>0.45795865477000408</v>
      </c>
      <c r="O359" s="39">
        <v>84.894124596561227</v>
      </c>
      <c r="P359" s="39">
        <v>20.157351027075354</v>
      </c>
      <c r="Q359" s="39">
        <v>12.772448176620992</v>
      </c>
      <c r="R359" s="39">
        <v>18.732192422391162</v>
      </c>
      <c r="S359" s="39">
        <v>25.380406894556103</v>
      </c>
      <c r="T359" s="39">
        <v>10.932586031768119</v>
      </c>
      <c r="U359" s="39">
        <v>7.2804514908351052</v>
      </c>
      <c r="V359" s="39">
        <v>33.595585045125588</v>
      </c>
      <c r="W359" s="39"/>
    </row>
    <row r="360" spans="1:23" x14ac:dyDescent="0.3">
      <c r="A360" s="4">
        <v>299</v>
      </c>
      <c r="B360" s="51" t="s">
        <v>380</v>
      </c>
      <c r="C360" s="36">
        <v>13.579859073551678</v>
      </c>
      <c r="D360" s="37">
        <f t="shared" si="10"/>
        <v>2.7159718147103358E-3</v>
      </c>
      <c r="E360" s="38">
        <f t="shared" si="11"/>
        <v>6.7899295367758388</v>
      </c>
      <c r="F360" s="36">
        <v>15.677014944172436</v>
      </c>
      <c r="G360" s="36">
        <v>17.171755042844563</v>
      </c>
      <c r="H360" s="39">
        <v>12.020228529991194</v>
      </c>
      <c r="I360" s="39">
        <v>0.34343510085689127</v>
      </c>
      <c r="J360" s="36">
        <v>2.1472345064967913</v>
      </c>
      <c r="K360" s="39">
        <v>0.35787241774946521</v>
      </c>
      <c r="L360" s="36">
        <v>18.969962893730898</v>
      </c>
      <c r="M360" s="39">
        <v>2.2763955472477075</v>
      </c>
      <c r="N360" s="39">
        <v>0.37939925787461798</v>
      </c>
      <c r="O360" s="39">
        <v>70.331169712310711</v>
      </c>
      <c r="P360" s="39">
        <v>16.699507566313766</v>
      </c>
      <c r="Q360" s="39">
        <v>10.581429805897448</v>
      </c>
      <c r="R360" s="39">
        <v>15.518824307379921</v>
      </c>
      <c r="S360" s="39">
        <v>21.026587094825071</v>
      </c>
      <c r="T360" s="39">
        <v>9.0571823108930065</v>
      </c>
      <c r="U360" s="39">
        <v>6.0315442537104689</v>
      </c>
      <c r="V360" s="39">
        <v>27.832512610522947</v>
      </c>
      <c r="W360" s="39"/>
    </row>
    <row r="361" spans="1:23" x14ac:dyDescent="0.3">
      <c r="A361" s="4">
        <v>300</v>
      </c>
      <c r="B361" s="51" t="s">
        <v>381</v>
      </c>
      <c r="C361" s="36">
        <v>15.280066148570981</v>
      </c>
      <c r="D361" s="37">
        <f t="shared" si="10"/>
        <v>3.0560132297141962E-3</v>
      </c>
      <c r="E361" s="38">
        <f t="shared" si="11"/>
        <v>7.6400330742854905</v>
      </c>
      <c r="F361" s="36">
        <v>17.639787280681979</v>
      </c>
      <c r="G361" s="36">
        <v>19.321669799412575</v>
      </c>
      <c r="H361" s="39">
        <v>13.525168859588803</v>
      </c>
      <c r="I361" s="39">
        <v>0.38643339598825149</v>
      </c>
      <c r="J361" s="36">
        <v>2.4160696453519264</v>
      </c>
      <c r="K361" s="39">
        <v>0.4026782742253211</v>
      </c>
      <c r="L361" s="36">
        <v>21.345014427777457</v>
      </c>
      <c r="M361" s="39">
        <v>2.5614017313332949</v>
      </c>
      <c r="N361" s="39">
        <v>0.42690028855554912</v>
      </c>
      <c r="O361" s="39">
        <v>79.136677316741256</v>
      </c>
      <c r="P361" s="39">
        <v>18.790296635611469</v>
      </c>
      <c r="Q361" s="39">
        <v>11.906231611451219</v>
      </c>
      <c r="R361" s="39">
        <v>17.461791074596018</v>
      </c>
      <c r="S361" s="39">
        <v>23.659129299313602</v>
      </c>
      <c r="T361" s="39">
        <v>10.191147351422144</v>
      </c>
      <c r="U361" s="39">
        <v>6.7866974668555979</v>
      </c>
      <c r="V361" s="39">
        <v>31.317161059352447</v>
      </c>
      <c r="W361" s="39"/>
    </row>
    <row r="362" spans="1:23" x14ac:dyDescent="0.3">
      <c r="A362" s="4">
        <v>301</v>
      </c>
      <c r="B362" s="51" t="s">
        <v>382</v>
      </c>
      <c r="C362" s="36">
        <v>19.029240724254588</v>
      </c>
      <c r="D362" s="37">
        <f t="shared" si="10"/>
        <v>3.8058481448509178E-3</v>
      </c>
      <c r="E362" s="38">
        <f t="shared" si="11"/>
        <v>9.5146203621272942</v>
      </c>
      <c r="F362" s="36">
        <v>21.967951920164577</v>
      </c>
      <c r="G362" s="36">
        <v>24.062507467742051</v>
      </c>
      <c r="H362" s="39">
        <v>16.843755227419436</v>
      </c>
      <c r="I362" s="39">
        <v>0.48125014935484106</v>
      </c>
      <c r="J362" s="36">
        <v>3.0088855925709437</v>
      </c>
      <c r="K362" s="39">
        <v>0.50148093209515732</v>
      </c>
      <c r="L362" s="36">
        <v>26.582307554136541</v>
      </c>
      <c r="M362" s="39">
        <v>3.189876906496385</v>
      </c>
      <c r="N362" s="39">
        <v>0.53164615108273083</v>
      </c>
      <c r="O362" s="39">
        <v>98.553950495741958</v>
      </c>
      <c r="P362" s="39">
        <v>23.400754583293597</v>
      </c>
      <c r="Q362" s="39">
        <v>14.827589439082617</v>
      </c>
      <c r="R362" s="39">
        <v>21.74628189461102</v>
      </c>
      <c r="S362" s="39">
        <v>29.464222365621641</v>
      </c>
      <c r="T362" s="39">
        <v>12.691685645922298</v>
      </c>
      <c r="U362" s="39">
        <v>8.451907116355116</v>
      </c>
      <c r="V362" s="39">
        <v>39.001257638822665</v>
      </c>
      <c r="W362" s="39"/>
    </row>
    <row r="363" spans="1:23" ht="13.5" thickBot="1" x14ac:dyDescent="0.35">
      <c r="A363" s="4">
        <v>6992</v>
      </c>
      <c r="B363" s="52" t="s">
        <v>383</v>
      </c>
      <c r="C363" s="24">
        <v>8.0214897898346962</v>
      </c>
      <c r="D363" s="25">
        <f t="shared" si="10"/>
        <v>1.6042979579669393E-3</v>
      </c>
      <c r="E363" s="26">
        <f t="shared" si="11"/>
        <v>4.0107448949173481</v>
      </c>
      <c r="F363" s="24">
        <v>9.2602592286604395</v>
      </c>
      <c r="G363" s="24">
        <v>10.143187569449111</v>
      </c>
      <c r="H363" s="27">
        <v>7.1002312986143776</v>
      </c>
      <c r="I363" s="27">
        <v>0.20286375138898222</v>
      </c>
      <c r="J363" s="24">
        <v>1.2683503987011535</v>
      </c>
      <c r="K363" s="27">
        <v>0.21139173311685894</v>
      </c>
      <c r="L363" s="24">
        <v>11.205371340117122</v>
      </c>
      <c r="M363" s="27">
        <v>1.3446445608140545</v>
      </c>
      <c r="N363" s="27">
        <v>0.22410742680234244</v>
      </c>
      <c r="O363" s="27">
        <v>41.543933313210808</v>
      </c>
      <c r="P363" s="27">
        <v>9.8642356089943224</v>
      </c>
      <c r="Q363" s="27">
        <v>6.2503469800485707</v>
      </c>
      <c r="R363" s="27">
        <v>9.1668175684041859</v>
      </c>
      <c r="S363" s="27">
        <v>12.420199118612562</v>
      </c>
      <c r="T363" s="27">
        <v>5.3499889091631232</v>
      </c>
      <c r="U363" s="27">
        <v>3.5627741338129244</v>
      </c>
      <c r="V363" s="27">
        <v>16.440392681657205</v>
      </c>
      <c r="W363" s="27"/>
    </row>
    <row r="364" spans="1:23" ht="13.5" thickBot="1" x14ac:dyDescent="0.35">
      <c r="B364" s="40" t="s">
        <v>384</v>
      </c>
      <c r="C364" s="32">
        <v>353.88096239370611</v>
      </c>
      <c r="D364" s="33">
        <f t="shared" si="10"/>
        <v>7.0776192478741229E-2</v>
      </c>
      <c r="E364" s="33">
        <f t="shared" si="11"/>
        <v>176.94048119685306</v>
      </c>
      <c r="F364" s="32">
        <v>408.53127457774741</v>
      </c>
      <c r="G364" s="32">
        <v>447.48308267690254</v>
      </c>
      <c r="H364" s="32">
        <v>313.23815787383177</v>
      </c>
      <c r="I364" s="32">
        <v>8.9496616535380511</v>
      </c>
      <c r="J364" s="32">
        <v>55.95532394912577</v>
      </c>
      <c r="K364" s="32">
        <v>9.3258873248542962</v>
      </c>
      <c r="L364" s="32">
        <v>494.34303324111278</v>
      </c>
      <c r="M364" s="32">
        <v>59.321163988933534</v>
      </c>
      <c r="N364" s="32">
        <v>9.8868606648222563</v>
      </c>
      <c r="O364" s="32">
        <v>1832.7776370331771</v>
      </c>
      <c r="P364" s="32">
        <v>435.17666693447393</v>
      </c>
      <c r="Q364" s="32">
        <v>275.74414012185196</v>
      </c>
      <c r="R364" s="32">
        <v>404.40894499489946</v>
      </c>
      <c r="S364" s="32">
        <v>547.93712045685334</v>
      </c>
      <c r="T364" s="32">
        <v>236.02339136173299</v>
      </c>
      <c r="U364" s="32">
        <v>157.17752840162902</v>
      </c>
      <c r="V364" s="32">
        <v>725.29444489078992</v>
      </c>
      <c r="W364" s="34"/>
    </row>
    <row r="365" spans="1:23" x14ac:dyDescent="0.3">
      <c r="A365" s="4">
        <v>187</v>
      </c>
      <c r="B365" s="66" t="s">
        <v>385</v>
      </c>
      <c r="C365" s="19">
        <v>78.377489842297152</v>
      </c>
      <c r="D365" s="20">
        <f t="shared" si="10"/>
        <v>1.5675497968459431E-2</v>
      </c>
      <c r="E365" s="21">
        <f t="shared" si="11"/>
        <v>39.188744921148576</v>
      </c>
      <c r="F365" s="19">
        <v>90.48143083734189</v>
      </c>
      <c r="G365" s="19">
        <v>99.108470062566226</v>
      </c>
      <c r="H365" s="22">
        <v>69.375929043796347</v>
      </c>
      <c r="I365" s="22">
        <v>1.9821694012513247</v>
      </c>
      <c r="J365" s="19">
        <v>12.392974758460902</v>
      </c>
      <c r="K365" s="22">
        <v>2.065495793076817</v>
      </c>
      <c r="L365" s="19">
        <v>109.48700321256609</v>
      </c>
      <c r="M365" s="22">
        <v>13.138440385507931</v>
      </c>
      <c r="N365" s="22">
        <v>2.1897400642513221</v>
      </c>
      <c r="O365" s="22">
        <v>405.92325073972972</v>
      </c>
      <c r="P365" s="22">
        <v>96.382847388989958</v>
      </c>
      <c r="Q365" s="22">
        <v>61.071760953981723</v>
      </c>
      <c r="R365" s="22">
        <v>89.568418046767377</v>
      </c>
      <c r="S365" s="22">
        <v>121.35701169775157</v>
      </c>
      <c r="T365" s="22">
        <v>52.274416893944128</v>
      </c>
      <c r="U365" s="22">
        <v>34.811649805649878</v>
      </c>
      <c r="V365" s="22">
        <v>160.63807898164993</v>
      </c>
      <c r="W365" s="22"/>
    </row>
    <row r="366" spans="1:23" x14ac:dyDescent="0.3">
      <c r="A366" s="4">
        <v>9723</v>
      </c>
      <c r="B366" s="67" t="s">
        <v>386</v>
      </c>
      <c r="C366" s="36">
        <v>22.350900564745267</v>
      </c>
      <c r="D366" s="37">
        <f t="shared" si="10"/>
        <v>4.4701801129490536E-3</v>
      </c>
      <c r="E366" s="38">
        <f t="shared" si="11"/>
        <v>11.175450282372633</v>
      </c>
      <c r="F366" s="36">
        <v>25.802580149867584</v>
      </c>
      <c r="G366" s="36">
        <v>28.262752021652741</v>
      </c>
      <c r="H366" s="39">
        <v>19.783926415156916</v>
      </c>
      <c r="I366" s="39">
        <v>0.56525504043305486</v>
      </c>
      <c r="J366" s="36">
        <v>3.5341033131463613</v>
      </c>
      <c r="K366" s="39">
        <v>0.58901721885772684</v>
      </c>
      <c r="L366" s="36">
        <v>31.222397232418025</v>
      </c>
      <c r="M366" s="39">
        <v>3.7466876678901628</v>
      </c>
      <c r="N366" s="39">
        <v>0.62444794464836051</v>
      </c>
      <c r="O366" s="39">
        <v>115.75709087465142</v>
      </c>
      <c r="P366" s="39">
        <v>27.485486489461085</v>
      </c>
      <c r="Q366" s="39">
        <v>17.415827671221212</v>
      </c>
      <c r="R366" s="39">
        <v>25.542216388058787</v>
      </c>
      <c r="S366" s="39">
        <v>34.607366308218779</v>
      </c>
      <c r="T366" s="39">
        <v>14.907089987539482</v>
      </c>
      <c r="U366" s="39">
        <v>9.9272345269843125</v>
      </c>
      <c r="V366" s="39">
        <v>45.809144149101812</v>
      </c>
      <c r="W366" s="39"/>
    </row>
    <row r="367" spans="1:23" x14ac:dyDescent="0.3">
      <c r="A367" s="4">
        <v>186</v>
      </c>
      <c r="B367" s="72" t="s">
        <v>387</v>
      </c>
      <c r="C367" s="36">
        <v>39.524755118948178</v>
      </c>
      <c r="D367" s="37">
        <f t="shared" si="10"/>
        <v>7.9049510237896355E-3</v>
      </c>
      <c r="E367" s="38">
        <f t="shared" si="11"/>
        <v>19.762377559474089</v>
      </c>
      <c r="F367" s="36">
        <v>45.62861612248296</v>
      </c>
      <c r="G367" s="36">
        <v>49.979120501541786</v>
      </c>
      <c r="H367" s="39">
        <v>34.985384351079247</v>
      </c>
      <c r="I367" s="39">
        <v>0.9995824100308357</v>
      </c>
      <c r="J367" s="36">
        <v>6.2496169947398856</v>
      </c>
      <c r="K367" s="39">
        <v>1.0416028324566478</v>
      </c>
      <c r="L367" s="36">
        <v>55.212880629264802</v>
      </c>
      <c r="M367" s="39">
        <v>6.6255456755117761</v>
      </c>
      <c r="N367" s="39">
        <v>1.1042576125852961</v>
      </c>
      <c r="O367" s="39">
        <v>204.70184889637682</v>
      </c>
      <c r="P367" s="39">
        <v>48.604624215216241</v>
      </c>
      <c r="Q367" s="39">
        <v>30.797699712582702</v>
      </c>
      <c r="R367" s="39">
        <v>45.168195572647363</v>
      </c>
      <c r="S367" s="39">
        <v>61.198772491593971</v>
      </c>
      <c r="T367" s="39">
        <v>26.36131280647292</v>
      </c>
      <c r="U367" s="39">
        <v>17.555065065535722</v>
      </c>
      <c r="V367" s="39">
        <v>81.007707025360403</v>
      </c>
      <c r="W367" s="39"/>
    </row>
    <row r="368" spans="1:23" x14ac:dyDescent="0.3">
      <c r="A368" s="4">
        <v>11687</v>
      </c>
      <c r="B368" s="51" t="s">
        <v>388</v>
      </c>
      <c r="C368" s="36">
        <v>19.090357163874849</v>
      </c>
      <c r="D368" s="37">
        <f t="shared" si="10"/>
        <v>3.8180714327749701E-3</v>
      </c>
      <c r="E368" s="38">
        <f t="shared" si="11"/>
        <v>9.5451785819374244</v>
      </c>
      <c r="F368" s="36">
        <v>22.038506653617404</v>
      </c>
      <c r="G368" s="36">
        <v>24.139789310253501</v>
      </c>
      <c r="H368" s="39">
        <v>16.897852517177451</v>
      </c>
      <c r="I368" s="39">
        <v>0.48279578620507002</v>
      </c>
      <c r="J368" s="36">
        <v>3.0185492663510667</v>
      </c>
      <c r="K368" s="39">
        <v>0.50309154439184445</v>
      </c>
      <c r="L368" s="36">
        <v>26.667682268668841</v>
      </c>
      <c r="M368" s="39">
        <v>3.2001218722402607</v>
      </c>
      <c r="N368" s="39">
        <v>0.53335364537337682</v>
      </c>
      <c r="O368" s="39">
        <v>98.870477395164372</v>
      </c>
      <c r="P368" s="39">
        <v>23.475911066165537</v>
      </c>
      <c r="Q368" s="39">
        <v>14.875211385107644</v>
      </c>
      <c r="R368" s="39">
        <v>21.816124687796311</v>
      </c>
      <c r="S368" s="39">
        <v>29.558852960360568</v>
      </c>
      <c r="T368" s="39">
        <v>12.732447684234719</v>
      </c>
      <c r="U368" s="39">
        <v>8.4790522073462853</v>
      </c>
      <c r="V368" s="39">
        <v>39.126518443609228</v>
      </c>
      <c r="W368" s="39"/>
    </row>
    <row r="369" spans="1:23" x14ac:dyDescent="0.3">
      <c r="A369" s="4">
        <v>188</v>
      </c>
      <c r="B369" s="51" t="s">
        <v>389</v>
      </c>
      <c r="C369" s="36">
        <v>15.556027675908446</v>
      </c>
      <c r="D369" s="37">
        <f t="shared" si="10"/>
        <v>3.1112055351816895E-3</v>
      </c>
      <c r="E369" s="38">
        <f t="shared" si="11"/>
        <v>7.778013837954223</v>
      </c>
      <c r="F369" s="36">
        <v>17.958365917224089</v>
      </c>
      <c r="G369" s="36">
        <v>19.670623623087923</v>
      </c>
      <c r="H369" s="39">
        <v>13.769436536161546</v>
      </c>
      <c r="I369" s="39">
        <v>0.39341247246175848</v>
      </c>
      <c r="J369" s="36">
        <v>2.4597044217332678</v>
      </c>
      <c r="K369" s="39">
        <v>0.40995073695554468</v>
      </c>
      <c r="L369" s="36">
        <v>21.730510323230796</v>
      </c>
      <c r="M369" s="39">
        <v>2.6076612387876952</v>
      </c>
      <c r="N369" s="39">
        <v>0.4346102064646159</v>
      </c>
      <c r="O369" s="39">
        <v>80.565904005186084</v>
      </c>
      <c r="P369" s="39">
        <v>19.129653737097076</v>
      </c>
      <c r="Q369" s="39">
        <v>12.121260907030347</v>
      </c>
      <c r="R369" s="39">
        <v>17.77715505850416</v>
      </c>
      <c r="S369" s="39">
        <v>24.086418644361608</v>
      </c>
      <c r="T369" s="39">
        <v>10.375201828744064</v>
      </c>
      <c r="U369" s="39">
        <v>6.9092667921661368</v>
      </c>
      <c r="V369" s="39">
        <v>31.882756228495126</v>
      </c>
      <c r="W369" s="39"/>
    </row>
    <row r="370" spans="1:23" x14ac:dyDescent="0.3">
      <c r="A370" s="4">
        <v>189</v>
      </c>
      <c r="B370" s="51" t="s">
        <v>390</v>
      </c>
      <c r="C370" s="36">
        <v>32.854330451518663</v>
      </c>
      <c r="D370" s="37">
        <f t="shared" si="10"/>
        <v>6.5708660903037331E-3</v>
      </c>
      <c r="E370" s="38">
        <f t="shared" si="11"/>
        <v>16.427165225759332</v>
      </c>
      <c r="F370" s="36">
        <v>37.928068817177305</v>
      </c>
      <c r="G370" s="36">
        <v>41.544357091961722</v>
      </c>
      <c r="H370" s="39">
        <v>29.081049964373204</v>
      </c>
      <c r="I370" s="39">
        <v>0.8308871418392344</v>
      </c>
      <c r="J370" s="36">
        <v>5.1948957387006649</v>
      </c>
      <c r="K370" s="39">
        <v>0.86581595645011089</v>
      </c>
      <c r="L370" s="36">
        <v>45.894837802663481</v>
      </c>
      <c r="M370" s="39">
        <v>5.5073805363196175</v>
      </c>
      <c r="N370" s="39">
        <v>0.91789675605326959</v>
      </c>
      <c r="O370" s="39">
        <v>170.15518925895313</v>
      </c>
      <c r="P370" s="39">
        <v>40.401828692749056</v>
      </c>
      <c r="Q370" s="39">
        <v>25.600103035648107</v>
      </c>
      <c r="R370" s="39">
        <v>37.545351483560815</v>
      </c>
      <c r="S370" s="39">
        <v>50.870516176891755</v>
      </c>
      <c r="T370" s="39">
        <v>21.912426262307481</v>
      </c>
      <c r="U370" s="39">
        <v>14.592371465054894</v>
      </c>
      <c r="V370" s="39">
        <v>67.336381154581758</v>
      </c>
      <c r="W370" s="39"/>
    </row>
    <row r="371" spans="1:23" x14ac:dyDescent="0.3">
      <c r="A371" s="4">
        <v>302</v>
      </c>
      <c r="B371" s="51" t="s">
        <v>391</v>
      </c>
      <c r="C371" s="36">
        <v>29.095994165019164</v>
      </c>
      <c r="D371" s="37">
        <f t="shared" si="10"/>
        <v>5.8191988330038328E-3</v>
      </c>
      <c r="E371" s="38">
        <f t="shared" si="11"/>
        <v>14.547997082509582</v>
      </c>
      <c r="F371" s="36">
        <v>33.589327611575946</v>
      </c>
      <c r="G371" s="36">
        <v>36.791934424623655</v>
      </c>
      <c r="H371" s="39">
        <v>25.754354097236558</v>
      </c>
      <c r="I371" s="39">
        <v>0.73583868849247314</v>
      </c>
      <c r="J371" s="36">
        <v>4.6006311504099058</v>
      </c>
      <c r="K371" s="39">
        <v>0.76677185840165096</v>
      </c>
      <c r="L371" s="36">
        <v>40.64474650857089</v>
      </c>
      <c r="M371" s="39">
        <v>4.8773695810285069</v>
      </c>
      <c r="N371" s="39">
        <v>0.81289493017141778</v>
      </c>
      <c r="O371" s="39">
        <v>150.6904668513001</v>
      </c>
      <c r="P371" s="39">
        <v>35.780104349866377</v>
      </c>
      <c r="Q371" s="39">
        <v>22.671606400509567</v>
      </c>
      <c r="R371" s="39">
        <v>33.250390821426187</v>
      </c>
      <c r="S371" s="39">
        <v>45.051237432413956</v>
      </c>
      <c r="T371" s="39">
        <v>19.405777500482902</v>
      </c>
      <c r="U371" s="39">
        <v>12.923092608067543</v>
      </c>
      <c r="V371" s="39">
        <v>59.633507249777296</v>
      </c>
      <c r="W371" s="39"/>
    </row>
    <row r="372" spans="1:23" x14ac:dyDescent="0.3">
      <c r="A372" s="4">
        <v>304</v>
      </c>
      <c r="B372" s="67" t="s">
        <v>392</v>
      </c>
      <c r="C372" s="36">
        <v>22.649576296122692</v>
      </c>
      <c r="D372" s="37">
        <f t="shared" si="10"/>
        <v>4.5299152592245383E-3</v>
      </c>
      <c r="E372" s="38">
        <f t="shared" si="11"/>
        <v>11.324788148061346</v>
      </c>
      <c r="F372" s="36">
        <v>26.147380775478268</v>
      </c>
      <c r="G372" s="36">
        <v>28.640427995216005</v>
      </c>
      <c r="H372" s="39">
        <v>20.048299596651201</v>
      </c>
      <c r="I372" s="39">
        <v>0.57280855990432011</v>
      </c>
      <c r="J372" s="36">
        <v>3.5813296380436372</v>
      </c>
      <c r="K372" s="39">
        <v>0.59688827300727287</v>
      </c>
      <c r="L372" s="36">
        <v>31.63962303062403</v>
      </c>
      <c r="M372" s="39">
        <v>3.7967547636748833</v>
      </c>
      <c r="N372" s="39">
        <v>0.63279246061248062</v>
      </c>
      <c r="O372" s="39">
        <v>117.30395623155091</v>
      </c>
      <c r="P372" s="39">
        <v>27.852775841213333</v>
      </c>
      <c r="Q372" s="39">
        <v>17.648555880636181</v>
      </c>
      <c r="R372" s="39">
        <v>25.883537765182044</v>
      </c>
      <c r="S372" s="39">
        <v>35.069825546190494</v>
      </c>
      <c r="T372" s="39">
        <v>15.106293862651356</v>
      </c>
      <c r="U372" s="39">
        <v>10.059892449393894</v>
      </c>
      <c r="V372" s="39">
        <v>46.42129306868889</v>
      </c>
      <c r="W372" s="39"/>
    </row>
    <row r="373" spans="1:23" x14ac:dyDescent="0.3">
      <c r="A373" s="4">
        <v>190</v>
      </c>
      <c r="B373" s="51" t="s">
        <v>393</v>
      </c>
      <c r="C373" s="36">
        <v>14.162207596147057</v>
      </c>
      <c r="D373" s="37">
        <f t="shared" si="10"/>
        <v>2.8324415192294118E-3</v>
      </c>
      <c r="E373" s="38">
        <f t="shared" si="11"/>
        <v>7.0811037980735287</v>
      </c>
      <c r="F373" s="36">
        <v>16.349296331040819</v>
      </c>
      <c r="G373" s="36">
        <v>17.908135746459251</v>
      </c>
      <c r="H373" s="39">
        <v>12.535695022521475</v>
      </c>
      <c r="I373" s="39">
        <v>0.35816271492918506</v>
      </c>
      <c r="J373" s="36">
        <v>2.2393149055459682</v>
      </c>
      <c r="K373" s="39">
        <v>0.37321915092432806</v>
      </c>
      <c r="L373" s="36">
        <v>19.783456598269325</v>
      </c>
      <c r="M373" s="39">
        <v>2.3740147917923191</v>
      </c>
      <c r="N373" s="39">
        <v>0.3956691319653865</v>
      </c>
      <c r="O373" s="39">
        <v>73.347199006321432</v>
      </c>
      <c r="P373" s="39">
        <v>17.415636762253182</v>
      </c>
      <c r="Q373" s="39">
        <v>11.03519592976043</v>
      </c>
      <c r="R373" s="39">
        <v>16.184321965262193</v>
      </c>
      <c r="S373" s="39">
        <v>21.92827553382682</v>
      </c>
      <c r="T373" s="39">
        <v>9.4455837448886015</v>
      </c>
      <c r="U373" s="39">
        <v>6.2901964875880543</v>
      </c>
      <c r="V373" s="39">
        <v>29.02606127042197</v>
      </c>
      <c r="W373" s="39"/>
    </row>
    <row r="374" spans="1:23" x14ac:dyDescent="0.3">
      <c r="A374" s="4">
        <v>7413</v>
      </c>
      <c r="B374" s="51" t="s">
        <v>394</v>
      </c>
      <c r="C374" s="36">
        <v>20.160611867977352</v>
      </c>
      <c r="D374" s="37">
        <f t="shared" si="10"/>
        <v>4.0321223735954705E-3</v>
      </c>
      <c r="E374" s="38">
        <f t="shared" si="11"/>
        <v>10.080305933988676</v>
      </c>
      <c r="F374" s="36">
        <v>23.274042228722422</v>
      </c>
      <c r="G374" s="36">
        <v>25.493128215521946</v>
      </c>
      <c r="H374" s="39">
        <v>17.845189750865362</v>
      </c>
      <c r="I374" s="39">
        <v>0.50986256431043897</v>
      </c>
      <c r="J374" s="36">
        <v>3.1877769305663159</v>
      </c>
      <c r="K374" s="39">
        <v>0.53129615509438599</v>
      </c>
      <c r="L374" s="36">
        <v>28.162741378907118</v>
      </c>
      <c r="M374" s="39">
        <v>3.3795289654688538</v>
      </c>
      <c r="N374" s="39">
        <v>0.56325482757814238</v>
      </c>
      <c r="O374" s="39">
        <v>104.41341159072118</v>
      </c>
      <c r="P374" s="39">
        <v>24.792031243277815</v>
      </c>
      <c r="Q374" s="39">
        <v>15.709154135511334</v>
      </c>
      <c r="R374" s="39">
        <v>23.039192955821392</v>
      </c>
      <c r="S374" s="39">
        <v>31.21599856309264</v>
      </c>
      <c r="T374" s="39">
        <v>13.446261570052309</v>
      </c>
      <c r="U374" s="39">
        <v>8.9544097626473143</v>
      </c>
      <c r="V374" s="39">
        <v>41.320052072129691</v>
      </c>
      <c r="W374" s="39"/>
    </row>
    <row r="375" spans="1:23" x14ac:dyDescent="0.3">
      <c r="A375" s="4">
        <v>7462</v>
      </c>
      <c r="B375" s="67" t="s">
        <v>395</v>
      </c>
      <c r="C375" s="36">
        <v>20.409508310791878</v>
      </c>
      <c r="D375" s="37">
        <f t="shared" si="10"/>
        <v>4.0819016621583756E-3</v>
      </c>
      <c r="E375" s="38">
        <f t="shared" si="11"/>
        <v>10.204754155395939</v>
      </c>
      <c r="F375" s="36">
        <v>23.561376083398002</v>
      </c>
      <c r="G375" s="36">
        <v>25.807858193491352</v>
      </c>
      <c r="H375" s="39">
        <v>18.065500735443944</v>
      </c>
      <c r="I375" s="39">
        <v>0.51615716386982702</v>
      </c>
      <c r="J375" s="36">
        <v>3.2271322013140473</v>
      </c>
      <c r="K375" s="39">
        <v>0.53785536688567459</v>
      </c>
      <c r="L375" s="36">
        <v>28.510429544078804</v>
      </c>
      <c r="M375" s="39">
        <v>3.4212515452894565</v>
      </c>
      <c r="N375" s="39">
        <v>0.57020859088157605</v>
      </c>
      <c r="O375" s="39">
        <v>105.70246605480415</v>
      </c>
      <c r="P375" s="39">
        <v>25.098105703071365</v>
      </c>
      <c r="Q375" s="39">
        <v>15.903094310023818</v>
      </c>
      <c r="R375" s="39">
        <v>23.323627436757455</v>
      </c>
      <c r="S375" s="39">
        <v>31.601381261402437</v>
      </c>
      <c r="T375" s="39">
        <v>13.612264799312216</v>
      </c>
      <c r="U375" s="39">
        <v>9.0649580313219733</v>
      </c>
      <c r="V375" s="39">
        <v>41.83017617178561</v>
      </c>
      <c r="W375" s="39"/>
    </row>
    <row r="376" spans="1:23" x14ac:dyDescent="0.3">
      <c r="A376" s="4">
        <v>9729</v>
      </c>
      <c r="B376" s="51" t="s">
        <v>396</v>
      </c>
      <c r="C376" s="36">
        <v>18.692122855371593</v>
      </c>
      <c r="D376" s="37">
        <f t="shared" si="10"/>
        <v>3.7384245710743191E-3</v>
      </c>
      <c r="E376" s="38">
        <f t="shared" si="11"/>
        <v>9.3460614276857967</v>
      </c>
      <c r="F376" s="36">
        <v>21.578772486136472</v>
      </c>
      <c r="G376" s="36">
        <v>23.636221345502449</v>
      </c>
      <c r="H376" s="39">
        <v>16.545354941851713</v>
      </c>
      <c r="I376" s="39">
        <v>0.47272442691004901</v>
      </c>
      <c r="J376" s="36">
        <v>2.9555808331546953</v>
      </c>
      <c r="K376" s="39">
        <v>0.49259680552578261</v>
      </c>
      <c r="L376" s="36">
        <v>26.111381204394128</v>
      </c>
      <c r="M376" s="39">
        <v>3.1333657445272953</v>
      </c>
      <c r="N376" s="39">
        <v>0.52222762408788259</v>
      </c>
      <c r="O376" s="39">
        <v>96.80799025263164</v>
      </c>
      <c r="P376" s="39">
        <v>22.986191930495846</v>
      </c>
      <c r="Q376" s="39">
        <v>14.56490710588767</v>
      </c>
      <c r="R376" s="39">
        <v>21.361029518298601</v>
      </c>
      <c r="S376" s="39">
        <v>28.942240643064906</v>
      </c>
      <c r="T376" s="39">
        <v>12.46684251741887</v>
      </c>
      <c r="U376" s="39">
        <v>8.3021749774668319</v>
      </c>
      <c r="V376" s="39">
        <v>38.310319884159746</v>
      </c>
      <c r="W376" s="39"/>
    </row>
    <row r="377" spans="1:23" x14ac:dyDescent="0.3">
      <c r="A377" s="4">
        <v>17571</v>
      </c>
      <c r="B377" s="51" t="s">
        <v>397</v>
      </c>
      <c r="C377" s="36">
        <v>9.3585062498265259</v>
      </c>
      <c r="D377" s="37">
        <f t="shared" si="10"/>
        <v>1.8717012499653053E-3</v>
      </c>
      <c r="E377" s="38">
        <f t="shared" si="11"/>
        <v>4.679253124913263</v>
      </c>
      <c r="F377" s="36">
        <v>10.803752935802017</v>
      </c>
      <c r="G377" s="36">
        <v>11.833847171649698</v>
      </c>
      <c r="H377" s="39">
        <v>8.2836930201547876</v>
      </c>
      <c r="I377" s="39">
        <v>0.23667694343299395</v>
      </c>
      <c r="J377" s="36">
        <v>1.4797581801147348</v>
      </c>
      <c r="K377" s="39">
        <v>0.2466263633524558</v>
      </c>
      <c r="L377" s="36">
        <v>13.073075010455652</v>
      </c>
      <c r="M377" s="39">
        <v>1.5687690012546782</v>
      </c>
      <c r="N377" s="39">
        <v>0.26146150020911302</v>
      </c>
      <c r="O377" s="39">
        <v>48.468447849519968</v>
      </c>
      <c r="P377" s="39">
        <v>11.508399688237605</v>
      </c>
      <c r="Q377" s="39">
        <v>7.2921505616694606</v>
      </c>
      <c r="R377" s="39">
        <v>10.694736483196106</v>
      </c>
      <c r="S377" s="39">
        <v>14.49038945644795</v>
      </c>
      <c r="T377" s="39">
        <v>6.241721420172432</v>
      </c>
      <c r="U377" s="39">
        <v>4.1566149021671501</v>
      </c>
      <c r="V377" s="39">
        <v>19.180666147062674</v>
      </c>
      <c r="W377" s="39"/>
    </row>
    <row r="378" spans="1:23" x14ac:dyDescent="0.3">
      <c r="A378" s="4">
        <v>17572</v>
      </c>
      <c r="B378" s="51" t="s">
        <v>398</v>
      </c>
      <c r="C378" s="36">
        <v>4.7539220577576202</v>
      </c>
      <c r="D378" s="37">
        <f t="shared" si="10"/>
        <v>9.5078441155152407E-4</v>
      </c>
      <c r="E378" s="38">
        <f t="shared" si="11"/>
        <v>2.3769610288788101</v>
      </c>
      <c r="F378" s="36">
        <v>5.4880766243036803</v>
      </c>
      <c r="G378" s="36">
        <v>6.0113425792156674</v>
      </c>
      <c r="H378" s="39">
        <v>4.2079398054509669</v>
      </c>
      <c r="I378" s="39">
        <v>0.12022685158431336</v>
      </c>
      <c r="J378" s="36">
        <v>0.75168567128168651</v>
      </c>
      <c r="K378" s="39">
        <v>0.12528094521361444</v>
      </c>
      <c r="L378" s="36">
        <v>6.6408439547793296</v>
      </c>
      <c r="M378" s="39">
        <v>0.79690127457351956</v>
      </c>
      <c r="N378" s="39">
        <v>0.13281687909558659</v>
      </c>
      <c r="O378" s="39">
        <v>24.62094026398486</v>
      </c>
      <c r="P378" s="39">
        <v>5.8460221820568634</v>
      </c>
      <c r="Q378" s="39">
        <v>3.7042573331884729</v>
      </c>
      <c r="R378" s="39">
        <v>5.4326985858788692</v>
      </c>
      <c r="S378" s="39">
        <v>7.3608095377169054</v>
      </c>
      <c r="T378" s="39">
        <v>3.1706616788641857</v>
      </c>
      <c r="U378" s="39">
        <v>2.1114719316859714</v>
      </c>
      <c r="V378" s="39">
        <v>9.7433703034281063</v>
      </c>
      <c r="W378" s="39"/>
    </row>
    <row r="379" spans="1:23" ht="13.5" thickBot="1" x14ac:dyDescent="0.35">
      <c r="A379" s="4">
        <v>17569</v>
      </c>
      <c r="B379" s="52" t="s">
        <v>399</v>
      </c>
      <c r="C379" s="24">
        <v>6.8446521773997153</v>
      </c>
      <c r="D379" s="25">
        <f t="shared" si="10"/>
        <v>1.3689304354799431E-3</v>
      </c>
      <c r="E379" s="26">
        <f t="shared" si="11"/>
        <v>3.4223260886998577</v>
      </c>
      <c r="F379" s="24">
        <v>7.9016810035785978</v>
      </c>
      <c r="G379" s="24">
        <v>8.6550743941586834</v>
      </c>
      <c r="H379" s="27">
        <v>6.058552075911078</v>
      </c>
      <c r="I379" s="27">
        <v>0.17310148788317367</v>
      </c>
      <c r="J379" s="24">
        <v>1.0822699455626377</v>
      </c>
      <c r="K379" s="27">
        <v>0.18037832426043962</v>
      </c>
      <c r="L379" s="24">
        <v>9.56142454222155</v>
      </c>
      <c r="M379" s="27">
        <v>1.1473709450665859</v>
      </c>
      <c r="N379" s="27">
        <v>0.191228490844431</v>
      </c>
      <c r="O379" s="27">
        <v>35.44899776228187</v>
      </c>
      <c r="P379" s="27">
        <v>8.4170476443227109</v>
      </c>
      <c r="Q379" s="27">
        <v>5.3333547990933514</v>
      </c>
      <c r="R379" s="27">
        <v>7.8219482257418278</v>
      </c>
      <c r="S379" s="27">
        <v>10.598024203519106</v>
      </c>
      <c r="T379" s="27">
        <v>4.5650888046473881</v>
      </c>
      <c r="U379" s="27">
        <v>3.0400773885531001</v>
      </c>
      <c r="V379" s="27">
        <v>14.028412740537853</v>
      </c>
      <c r="W379" s="27"/>
    </row>
    <row r="380" spans="1:23" ht="13.5" thickBot="1" x14ac:dyDescent="0.35">
      <c r="B380" s="40" t="s">
        <v>400</v>
      </c>
      <c r="C380" s="32">
        <v>89.841280475553233</v>
      </c>
      <c r="D380" s="73">
        <f t="shared" si="10"/>
        <v>1.7968256095110647E-2</v>
      </c>
      <c r="E380" s="74">
        <f t="shared" si="11"/>
        <v>44.920640237776617</v>
      </c>
      <c r="F380" s="75">
        <v>103.71559005070522</v>
      </c>
      <c r="G380" s="32">
        <v>113.60445294063038</v>
      </c>
      <c r="H380" s="32">
        <v>79.523117058441258</v>
      </c>
      <c r="I380" s="32">
        <v>2.2720890588126075</v>
      </c>
      <c r="J380" s="32">
        <v>14.205618519317268</v>
      </c>
      <c r="K380" s="32">
        <v>2.3676030865528781</v>
      </c>
      <c r="L380" s="32">
        <v>125.50098993779733</v>
      </c>
      <c r="M380" s="32">
        <v>15.060118792535679</v>
      </c>
      <c r="N380" s="32">
        <v>2.5100197987559465</v>
      </c>
      <c r="O380" s="32">
        <v>465.29513377673555</v>
      </c>
      <c r="P380" s="32">
        <v>110.48017029799915</v>
      </c>
      <c r="Q380" s="32">
        <v>70.004349667774491</v>
      </c>
      <c r="R380" s="32">
        <v>102.66903652671746</v>
      </c>
      <c r="S380" s="32">
        <v>139.10715114186851</v>
      </c>
      <c r="T380" s="32">
        <v>59.920272508272838</v>
      </c>
      <c r="U380" s="32">
        <v>39.903334494368202</v>
      </c>
      <c r="V380" s="32">
        <v>184.13361716333193</v>
      </c>
      <c r="W380" s="34"/>
    </row>
    <row r="381" spans="1:23" x14ac:dyDescent="0.3">
      <c r="A381" s="4">
        <v>202</v>
      </c>
      <c r="B381" s="71" t="s">
        <v>401</v>
      </c>
      <c r="C381" s="19">
        <v>35.842033961479736</v>
      </c>
      <c r="D381" s="20">
        <f t="shared" si="10"/>
        <v>7.1684067922959472E-3</v>
      </c>
      <c r="E381" s="21">
        <f t="shared" si="11"/>
        <v>17.921016980739868</v>
      </c>
      <c r="F381" s="19">
        <v>41.37716739181856</v>
      </c>
      <c r="G381" s="19">
        <v>45.322313294292208</v>
      </c>
      <c r="H381" s="22">
        <v>31.725619306004543</v>
      </c>
      <c r="I381" s="22">
        <v>0.9064462658858442</v>
      </c>
      <c r="J381" s="19">
        <v>5.6673085993219168</v>
      </c>
      <c r="K381" s="22">
        <v>0.94455143322031943</v>
      </c>
      <c r="L381" s="19">
        <v>50.068417544136302</v>
      </c>
      <c r="M381" s="22">
        <v>6.0082101052963557</v>
      </c>
      <c r="N381" s="22">
        <v>1.001368350882726</v>
      </c>
      <c r="O381" s="22">
        <v>185.62874325322022</v>
      </c>
      <c r="P381" s="22">
        <v>44.075885772448039</v>
      </c>
      <c r="Q381" s="22">
        <v>27.928122406118518</v>
      </c>
      <c r="R381" s="22">
        <v>40.959646551167999</v>
      </c>
      <c r="S381" s="22">
        <v>55.496573614266971</v>
      </c>
      <c r="T381" s="22">
        <v>23.905096085613319</v>
      </c>
      <c r="U381" s="22">
        <v>15.919370945660196</v>
      </c>
      <c r="V381" s="22">
        <v>73.459809620746739</v>
      </c>
      <c r="W381" s="22"/>
    </row>
    <row r="382" spans="1:23" x14ac:dyDescent="0.3">
      <c r="A382" s="4">
        <v>205</v>
      </c>
      <c r="B382" s="51" t="s">
        <v>402</v>
      </c>
      <c r="C382" s="36">
        <v>7.6841105182277474</v>
      </c>
      <c r="D382" s="37">
        <f t="shared" si="10"/>
        <v>1.5368221036455496E-3</v>
      </c>
      <c r="E382" s="38">
        <f t="shared" si="11"/>
        <v>3.8420552591138737</v>
      </c>
      <c r="F382" s="36">
        <v>8.8707780231347328</v>
      </c>
      <c r="G382" s="36">
        <v>9.7165709030176384</v>
      </c>
      <c r="H382" s="39">
        <v>6.8015996321123469</v>
      </c>
      <c r="I382" s="39">
        <v>0.19433141806035278</v>
      </c>
      <c r="J382" s="36">
        <v>1.2150043065327818</v>
      </c>
      <c r="K382" s="39">
        <v>0.20250071775546363</v>
      </c>
      <c r="L382" s="36">
        <v>10.734079831948042</v>
      </c>
      <c r="M382" s="39">
        <v>1.288089579833765</v>
      </c>
      <c r="N382" s="39">
        <v>0.21468159663896086</v>
      </c>
      <c r="O382" s="39">
        <v>39.796619244612167</v>
      </c>
      <c r="P382" s="39">
        <v>9.4493515024360573</v>
      </c>
      <c r="Q382" s="39">
        <v>5.9874609617815189</v>
      </c>
      <c r="R382" s="39">
        <v>8.781266465652525</v>
      </c>
      <c r="S382" s="39">
        <v>11.897812649061608</v>
      </c>
      <c r="T382" s="39">
        <v>5.1249714362784635</v>
      </c>
      <c r="U382" s="39">
        <v>3.4129258919452936</v>
      </c>
      <c r="V382" s="39">
        <v>15.748919170726763</v>
      </c>
      <c r="W382" s="39"/>
    </row>
    <row r="383" spans="1:23" x14ac:dyDescent="0.3">
      <c r="A383" s="4">
        <v>204</v>
      </c>
      <c r="B383" s="51" t="s">
        <v>403</v>
      </c>
      <c r="C383" s="36">
        <v>8.7933653174469733</v>
      </c>
      <c r="D383" s="37">
        <f t="shared" si="10"/>
        <v>1.7586730634893948E-3</v>
      </c>
      <c r="E383" s="38">
        <f t="shared" si="11"/>
        <v>4.3966826587234866</v>
      </c>
      <c r="F383" s="36">
        <v>10.151336530411395</v>
      </c>
      <c r="G383" s="36">
        <v>11.119225495316766</v>
      </c>
      <c r="H383" s="39">
        <v>7.7834578467217357</v>
      </c>
      <c r="I383" s="39">
        <v>0.22238450990633532</v>
      </c>
      <c r="J383" s="36">
        <v>1.3903986289981436</v>
      </c>
      <c r="K383" s="39">
        <v>0.23173310483302395</v>
      </c>
      <c r="L383" s="36">
        <v>12.283618915300117</v>
      </c>
      <c r="M383" s="39">
        <v>1.474034269836014</v>
      </c>
      <c r="N383" s="39">
        <v>0.24567237830600236</v>
      </c>
      <c r="O383" s="39">
        <v>45.541538033204439</v>
      </c>
      <c r="P383" s="39">
        <v>10.813431115648608</v>
      </c>
      <c r="Q383" s="39">
        <v>6.8517925966843585</v>
      </c>
      <c r="R383" s="39">
        <v>10.048903357019682</v>
      </c>
      <c r="S383" s="39">
        <v>13.615344658768658</v>
      </c>
      <c r="T383" s="39">
        <v>5.8647967092320448</v>
      </c>
      <c r="U383" s="39">
        <v>3.905605482646056</v>
      </c>
      <c r="V383" s="39">
        <v>18.022385192747681</v>
      </c>
      <c r="W383" s="39"/>
    </row>
    <row r="384" spans="1:23" x14ac:dyDescent="0.3">
      <c r="A384" s="4">
        <v>6695</v>
      </c>
      <c r="B384" s="51" t="s">
        <v>404</v>
      </c>
      <c r="C384" s="36">
        <v>11.011874915885436</v>
      </c>
      <c r="D384" s="37">
        <f t="shared" si="10"/>
        <v>2.2023749831770871E-3</v>
      </c>
      <c r="E384" s="38">
        <f t="shared" si="11"/>
        <v>5.5059374579427178</v>
      </c>
      <c r="F384" s="36">
        <v>12.712453544964738</v>
      </c>
      <c r="G384" s="36">
        <v>13.924534679915041</v>
      </c>
      <c r="H384" s="39">
        <v>9.7471742759405284</v>
      </c>
      <c r="I384" s="39">
        <v>0.27849069359830081</v>
      </c>
      <c r="J384" s="36">
        <v>1.7411872739288685</v>
      </c>
      <c r="K384" s="39">
        <v>0.29019787898814481</v>
      </c>
      <c r="L384" s="36">
        <v>15.382697082004281</v>
      </c>
      <c r="M384" s="39">
        <v>1.8459236498405136</v>
      </c>
      <c r="N384" s="39">
        <v>0.30765394164008564</v>
      </c>
      <c r="O384" s="39">
        <v>57.031375610389077</v>
      </c>
      <c r="P384" s="39">
        <v>13.541590342073722</v>
      </c>
      <c r="Q384" s="39">
        <v>8.5804558664900501</v>
      </c>
      <c r="R384" s="39">
        <v>12.584177139754013</v>
      </c>
      <c r="S384" s="39">
        <v>17.050408678182777</v>
      </c>
      <c r="T384" s="39">
        <v>7.3444472551392153</v>
      </c>
      <c r="U384" s="39">
        <v>4.8909646640475861</v>
      </c>
      <c r="V384" s="39">
        <v>22.569317236789537</v>
      </c>
      <c r="W384" s="39"/>
    </row>
    <row r="385" spans="1:23" x14ac:dyDescent="0.3">
      <c r="A385" s="4">
        <v>15657</v>
      </c>
      <c r="B385" s="51" t="s">
        <v>405</v>
      </c>
      <c r="C385" s="36">
        <v>12.887523940019767</v>
      </c>
      <c r="D385" s="37">
        <f t="shared" si="10"/>
        <v>2.5775047880039533E-3</v>
      </c>
      <c r="E385" s="38">
        <f t="shared" si="11"/>
        <v>6.4437619700098834</v>
      </c>
      <c r="F385" s="36">
        <v>14.877761566359828</v>
      </c>
      <c r="G385" s="36">
        <v>16.296296081439028</v>
      </c>
      <c r="H385" s="39">
        <v>11.40740725700732</v>
      </c>
      <c r="I385" s="39">
        <v>0.32592592162878059</v>
      </c>
      <c r="J385" s="36">
        <v>2.0377631282793902</v>
      </c>
      <c r="K385" s="39">
        <v>0.33962718804656505</v>
      </c>
      <c r="L385" s="36">
        <v>18.002826804763249</v>
      </c>
      <c r="M385" s="39">
        <v>2.1603392165715896</v>
      </c>
      <c r="N385" s="39">
        <v>0.360056536095265</v>
      </c>
      <c r="O385" s="39">
        <v>66.745511016554246</v>
      </c>
      <c r="P385" s="39">
        <v>15.848124960778582</v>
      </c>
      <c r="Q385" s="39">
        <v>10.041962085507583</v>
      </c>
      <c r="R385" s="39">
        <v>14.727635883338484</v>
      </c>
      <c r="S385" s="39">
        <v>19.954599167323796</v>
      </c>
      <c r="T385" s="39">
        <v>8.5954245348607294</v>
      </c>
      <c r="U385" s="39">
        <v>5.7240410628688787</v>
      </c>
      <c r="V385" s="39">
        <v>26.413541601297638</v>
      </c>
      <c r="W385" s="39"/>
    </row>
    <row r="386" spans="1:23" x14ac:dyDescent="0.3">
      <c r="A386" s="4">
        <v>15854</v>
      </c>
      <c r="B386" s="51" t="s">
        <v>406</v>
      </c>
      <c r="C386" s="36">
        <v>8.5311778194497023</v>
      </c>
      <c r="D386" s="37">
        <f t="shared" si="10"/>
        <v>1.7062355638899406E-3</v>
      </c>
      <c r="E386" s="38">
        <f t="shared" si="11"/>
        <v>4.2655889097248512</v>
      </c>
      <c r="F386" s="36">
        <v>9.8486590650550934</v>
      </c>
      <c r="G386" s="36">
        <v>10.78768895531879</v>
      </c>
      <c r="H386" s="39">
        <v>7.5513822687231524</v>
      </c>
      <c r="I386" s="39">
        <v>0.2157537791063758</v>
      </c>
      <c r="J386" s="36">
        <v>1.3489417891426942</v>
      </c>
      <c r="K386" s="39">
        <v>0.22482363152378237</v>
      </c>
      <c r="L386" s="36">
        <v>11.917364222871443</v>
      </c>
      <c r="M386" s="39">
        <v>1.4300837067445731</v>
      </c>
      <c r="N386" s="39">
        <v>0.23834728445742887</v>
      </c>
      <c r="O386" s="39">
        <v>44.183648137718997</v>
      </c>
      <c r="P386" s="39">
        <v>10.491012297980186</v>
      </c>
      <c r="Q386" s="39">
        <v>6.6474960284345972</v>
      </c>
      <c r="R386" s="39">
        <v>9.749280091787444</v>
      </c>
      <c r="S386" s="39">
        <v>13.209382547383356</v>
      </c>
      <c r="T386" s="39">
        <v>5.6899289174430168</v>
      </c>
      <c r="U386" s="39">
        <v>3.7891539430258758</v>
      </c>
      <c r="V386" s="39">
        <v>17.485020496633645</v>
      </c>
      <c r="W386" s="39"/>
    </row>
    <row r="387" spans="1:23" x14ac:dyDescent="0.3">
      <c r="A387" s="4">
        <v>17685</v>
      </c>
      <c r="B387" s="52" t="s">
        <v>407</v>
      </c>
      <c r="C387" s="36">
        <v>3.2067547831974066</v>
      </c>
      <c r="D387" s="37">
        <f t="shared" si="10"/>
        <v>6.4135095663948134E-4</v>
      </c>
      <c r="E387" s="38">
        <f t="shared" si="11"/>
        <v>1.6033773915987033</v>
      </c>
      <c r="F387" s="36">
        <v>3.7019782301270929</v>
      </c>
      <c r="G387" s="36">
        <v>4.0549469122829516</v>
      </c>
      <c r="H387" s="39">
        <v>2.8384628385980659</v>
      </c>
      <c r="I387" s="39">
        <v>8.109893824565903E-2</v>
      </c>
      <c r="J387" s="36">
        <v>0.50704904130895623</v>
      </c>
      <c r="K387" s="39">
        <v>8.4508173551492705E-2</v>
      </c>
      <c r="L387" s="36">
        <v>4.4795766227814662</v>
      </c>
      <c r="M387" s="39">
        <v>0.53754919473377594</v>
      </c>
      <c r="N387" s="39">
        <v>8.9591532455629327E-2</v>
      </c>
      <c r="O387" s="39">
        <v>16.608037952475939</v>
      </c>
      <c r="P387" s="39">
        <v>3.9434301545599291</v>
      </c>
      <c r="Q387" s="39">
        <v>2.498704180900948</v>
      </c>
      <c r="R387" s="39">
        <v>3.6646230132250692</v>
      </c>
      <c r="S387" s="39">
        <v>4.9652289007894899</v>
      </c>
      <c r="T387" s="39">
        <v>2.1387676072658155</v>
      </c>
      <c r="U387" s="39">
        <v>1.4242919076622089</v>
      </c>
      <c r="V387" s="39">
        <v>6.5723835909332156</v>
      </c>
      <c r="W387" s="39"/>
    </row>
    <row r="388" spans="1:23" ht="13.5" thickBot="1" x14ac:dyDescent="0.35">
      <c r="A388" s="4">
        <v>27447</v>
      </c>
      <c r="B388" s="56" t="s">
        <v>408</v>
      </c>
      <c r="C388" s="24">
        <v>1.8844392198464639</v>
      </c>
      <c r="D388" s="25">
        <f t="shared" si="10"/>
        <v>3.7688784396929279E-4</v>
      </c>
      <c r="E388" s="26">
        <f t="shared" si="11"/>
        <v>0.94221960992323195</v>
      </c>
      <c r="F388" s="24">
        <v>2.1754556988337832</v>
      </c>
      <c r="G388" s="24">
        <v>2.3828766190479604</v>
      </c>
      <c r="H388" s="27">
        <v>1.6680136333335722</v>
      </c>
      <c r="I388" s="27">
        <v>4.7657532380959211E-2</v>
      </c>
      <c r="J388" s="24">
        <v>0.29796575180451723</v>
      </c>
      <c r="K388" s="27">
        <v>4.9660958634086205E-2</v>
      </c>
      <c r="L388" s="24">
        <v>2.6324089139924443</v>
      </c>
      <c r="M388" s="27">
        <v>0.3158890696790933</v>
      </c>
      <c r="N388" s="27">
        <v>5.2648178279848884E-2</v>
      </c>
      <c r="O388" s="27">
        <v>9.7596605285604703</v>
      </c>
      <c r="P388" s="27">
        <v>2.3173441520740297</v>
      </c>
      <c r="Q388" s="27">
        <v>1.4683555418569143</v>
      </c>
      <c r="R388" s="27">
        <v>2.1535040247722397</v>
      </c>
      <c r="S388" s="27">
        <v>2.9178009260918496</v>
      </c>
      <c r="T388" s="27">
        <v>1.2568399624402378</v>
      </c>
      <c r="U388" s="27">
        <v>0.83698059651210299</v>
      </c>
      <c r="V388" s="27">
        <v>3.862240253456716</v>
      </c>
      <c r="W388" s="27"/>
    </row>
    <row r="389" spans="1:23" ht="13.5" thickBot="1" x14ac:dyDescent="0.35">
      <c r="B389" s="40" t="s">
        <v>409</v>
      </c>
      <c r="C389" s="32">
        <v>290.15453892449835</v>
      </c>
      <c r="D389" s="33">
        <f t="shared" ref="D389:D452" si="12">C389*0.02%</f>
        <v>5.8030907784899673E-2</v>
      </c>
      <c r="E389" s="33">
        <f t="shared" ref="E389:E452" si="13">C389*50%</f>
        <v>145.07726946224918</v>
      </c>
      <c r="F389" s="32">
        <v>334.96349396571031</v>
      </c>
      <c r="G389" s="32">
        <v>366.90091112100765</v>
      </c>
      <c r="H389" s="32">
        <v>256.83063778470535</v>
      </c>
      <c r="I389" s="32">
        <v>7.3380182224201533</v>
      </c>
      <c r="J389" s="32">
        <v>45.878961984868518</v>
      </c>
      <c r="K389" s="32">
        <v>7.6464936641447538</v>
      </c>
      <c r="L389" s="32">
        <v>405.32238273116019</v>
      </c>
      <c r="M389" s="32">
        <v>48.638685927739218</v>
      </c>
      <c r="N389" s="32">
        <v>8.1064476546232047</v>
      </c>
      <c r="O389" s="32">
        <v>1502.7334237688033</v>
      </c>
      <c r="P389" s="32">
        <v>356.81061872040954</v>
      </c>
      <c r="Q389" s="32">
        <v>226.08849398678814</v>
      </c>
      <c r="R389" s="32">
        <v>331.58350813286023</v>
      </c>
      <c r="S389" s="32">
        <v>449.26531642269339</v>
      </c>
      <c r="T389" s="32">
        <v>193.52060600471026</v>
      </c>
      <c r="U389" s="32">
        <v>128.87320350374981</v>
      </c>
      <c r="V389" s="32">
        <v>594.68436453401591</v>
      </c>
      <c r="W389" s="34"/>
    </row>
    <row r="390" spans="1:23" x14ac:dyDescent="0.3">
      <c r="A390" s="4">
        <v>193</v>
      </c>
      <c r="B390" s="71" t="s">
        <v>410</v>
      </c>
      <c r="C390" s="19">
        <v>142.4230701069591</v>
      </c>
      <c r="D390" s="20">
        <f t="shared" si="12"/>
        <v>2.8484614021391821E-2</v>
      </c>
      <c r="E390" s="21">
        <f t="shared" si="13"/>
        <v>71.211535053479551</v>
      </c>
      <c r="F390" s="19">
        <v>164.41765605729205</v>
      </c>
      <c r="G390" s="19">
        <v>180.09421593260637</v>
      </c>
      <c r="H390" s="22">
        <v>126.06595115282445</v>
      </c>
      <c r="I390" s="22">
        <v>3.6018843186521274</v>
      </c>
      <c r="J390" s="19">
        <v>22.519801494146964</v>
      </c>
      <c r="K390" s="22">
        <v>3.7533002490244942</v>
      </c>
      <c r="L390" s="19">
        <v>198.95348990787647</v>
      </c>
      <c r="M390" s="22">
        <v>23.874418788945174</v>
      </c>
      <c r="N390" s="22">
        <v>3.9790697981575294</v>
      </c>
      <c r="O390" s="22">
        <v>737.62040242005821</v>
      </c>
      <c r="P390" s="22">
        <v>175.14137105450487</v>
      </c>
      <c r="Q390" s="22">
        <v>110.97609414904242</v>
      </c>
      <c r="R390" s="22">
        <v>162.75858168603847</v>
      </c>
      <c r="S390" s="22">
        <v>220.52298714563369</v>
      </c>
      <c r="T390" s="22">
        <v>94.990066115498394</v>
      </c>
      <c r="U390" s="22">
        <v>63.257729365726128</v>
      </c>
      <c r="V390" s="22">
        <v>291.90228509084147</v>
      </c>
      <c r="W390" s="22"/>
    </row>
    <row r="391" spans="1:23" x14ac:dyDescent="0.3">
      <c r="A391" s="4">
        <v>194</v>
      </c>
      <c r="B391" s="51" t="s">
        <v>411</v>
      </c>
      <c r="C391" s="36">
        <v>8.3106303190545603</v>
      </c>
      <c r="D391" s="37">
        <f t="shared" si="12"/>
        <v>1.6621260638109122E-3</v>
      </c>
      <c r="E391" s="38">
        <f t="shared" si="13"/>
        <v>4.1553151595272801</v>
      </c>
      <c r="F391" s="36">
        <v>9.5940521180413043</v>
      </c>
      <c r="G391" s="36">
        <v>10.508806263562953</v>
      </c>
      <c r="H391" s="39">
        <v>7.3561643844940665</v>
      </c>
      <c r="I391" s="39">
        <v>0.21017612527125906</v>
      </c>
      <c r="J391" s="36">
        <v>1.3140690264280659</v>
      </c>
      <c r="K391" s="39">
        <v>0.21901150440467768</v>
      </c>
      <c r="L391" s="36">
        <v>11.609277233445367</v>
      </c>
      <c r="M391" s="39">
        <v>1.3931132680134439</v>
      </c>
      <c r="N391" s="39">
        <v>0.23218554466890734</v>
      </c>
      <c r="O391" s="39">
        <v>43.041415100107677</v>
      </c>
      <c r="P391" s="39">
        <v>10.21979927348324</v>
      </c>
      <c r="Q391" s="39">
        <v>6.4756453574035184</v>
      </c>
      <c r="R391" s="39">
        <v>9.4972422840660098</v>
      </c>
      <c r="S391" s="39">
        <v>12.867894377256746</v>
      </c>
      <c r="T391" s="39">
        <v>5.542833214279133</v>
      </c>
      <c r="U391" s="39">
        <v>3.6911969611843398</v>
      </c>
      <c r="V391" s="39">
        <v>17.032998789138734</v>
      </c>
      <c r="W391" s="39"/>
    </row>
    <row r="392" spans="1:23" x14ac:dyDescent="0.3">
      <c r="A392" s="4">
        <v>196</v>
      </c>
      <c r="B392" s="51" t="s">
        <v>412</v>
      </c>
      <c r="C392" s="36">
        <v>26.302716576801561</v>
      </c>
      <c r="D392" s="37">
        <f t="shared" si="12"/>
        <v>5.2605433153603129E-3</v>
      </c>
      <c r="E392" s="38">
        <f t="shared" si="13"/>
        <v>13.151358288400781</v>
      </c>
      <c r="F392" s="36">
        <v>30.364680414831778</v>
      </c>
      <c r="G392" s="36">
        <v>33.259830133132255</v>
      </c>
      <c r="H392" s="39">
        <v>23.281881093192577</v>
      </c>
      <c r="I392" s="39">
        <v>0.66519660266264513</v>
      </c>
      <c r="J392" s="36">
        <v>4.158960733128005</v>
      </c>
      <c r="K392" s="39">
        <v>0.69316012218800083</v>
      </c>
      <c r="L392" s="36">
        <v>36.742764027502375</v>
      </c>
      <c r="M392" s="39">
        <v>4.4091316833002852</v>
      </c>
      <c r="N392" s="39">
        <v>0.73485528055004756</v>
      </c>
      <c r="O392" s="39">
        <v>136.22386016219659</v>
      </c>
      <c r="P392" s="39">
        <v>32.345137906797497</v>
      </c>
      <c r="Q392" s="39">
        <v>20.495083760029711</v>
      </c>
      <c r="R392" s="39">
        <v>30.058282280497597</v>
      </c>
      <c r="S392" s="39">
        <v>40.72622241049303</v>
      </c>
      <c r="T392" s="39">
        <v>17.542781410141185</v>
      </c>
      <c r="U392" s="39">
        <v>11.682448114263847</v>
      </c>
      <c r="V392" s="39">
        <v>53.908563177995831</v>
      </c>
      <c r="W392" s="39"/>
    </row>
    <row r="393" spans="1:23" x14ac:dyDescent="0.3">
      <c r="A393" s="4">
        <v>197</v>
      </c>
      <c r="B393" s="51" t="s">
        <v>413</v>
      </c>
      <c r="C393" s="36">
        <v>21.295971258442847</v>
      </c>
      <c r="D393" s="37">
        <f t="shared" si="12"/>
        <v>4.2591942516885693E-3</v>
      </c>
      <c r="E393" s="38">
        <f t="shared" si="13"/>
        <v>10.647985629221424</v>
      </c>
      <c r="F393" s="36">
        <v>24.584736694322569</v>
      </c>
      <c r="G393" s="36">
        <v>26.928792108134626</v>
      </c>
      <c r="H393" s="39">
        <v>18.850154475694236</v>
      </c>
      <c r="I393" s="39">
        <v>0.5385758421626925</v>
      </c>
      <c r="J393" s="36">
        <v>3.3672988863744377</v>
      </c>
      <c r="K393" s="39">
        <v>0.5612164810624064</v>
      </c>
      <c r="L393" s="36">
        <v>29.748746461251937</v>
      </c>
      <c r="M393" s="39">
        <v>3.5698495753502324</v>
      </c>
      <c r="N393" s="39">
        <v>0.5949749292250387</v>
      </c>
      <c r="O393" s="39">
        <v>110.29352813263831</v>
      </c>
      <c r="P393" s="39">
        <v>26.18821235450087</v>
      </c>
      <c r="Q393" s="39">
        <v>16.593826474863903</v>
      </c>
      <c r="R393" s="39">
        <v>24.336661715323018</v>
      </c>
      <c r="S393" s="39">
        <v>32.973950024757308</v>
      </c>
      <c r="T393" s="39">
        <v>14.203497483336417</v>
      </c>
      <c r="U393" s="39">
        <v>9.4586838033695493</v>
      </c>
      <c r="V393" s="39">
        <v>43.647020590834785</v>
      </c>
      <c r="W393" s="39"/>
    </row>
    <row r="394" spans="1:23" x14ac:dyDescent="0.3">
      <c r="A394" s="4">
        <v>199</v>
      </c>
      <c r="B394" s="51" t="s">
        <v>414</v>
      </c>
      <c r="C394" s="36">
        <v>17.335232315003847</v>
      </c>
      <c r="D394" s="37">
        <f t="shared" si="12"/>
        <v>3.4670464630007693E-3</v>
      </c>
      <c r="E394" s="38">
        <f t="shared" si="13"/>
        <v>8.6676161575019233</v>
      </c>
      <c r="F394" s="36">
        <v>20.012335517701285</v>
      </c>
      <c r="G394" s="36">
        <v>21.920430934648508</v>
      </c>
      <c r="H394" s="39">
        <v>15.344301654253954</v>
      </c>
      <c r="I394" s="39">
        <v>0.43840861869297015</v>
      </c>
      <c r="J394" s="36">
        <v>2.741030580899781</v>
      </c>
      <c r="K394" s="39">
        <v>0.45683843014996356</v>
      </c>
      <c r="L394" s="36">
        <v>24.215915053956497</v>
      </c>
      <c r="M394" s="39">
        <v>2.9059098064747797</v>
      </c>
      <c r="N394" s="39">
        <v>0.48431830107912993</v>
      </c>
      <c r="O394" s="39">
        <v>89.780546274107792</v>
      </c>
      <c r="P394" s="39">
        <v>21.317588175272608</v>
      </c>
      <c r="Q394" s="39">
        <v>13.507617635546175</v>
      </c>
      <c r="R394" s="39">
        <v>19.810398853704712</v>
      </c>
      <c r="S394" s="39">
        <v>26.841277962181604</v>
      </c>
      <c r="T394" s="39">
        <v>11.561854849028983</v>
      </c>
      <c r="U394" s="39">
        <v>7.6995070633639004</v>
      </c>
      <c r="V394" s="39">
        <v>35.52931362545435</v>
      </c>
      <c r="W394" s="39"/>
    </row>
    <row r="395" spans="1:23" x14ac:dyDescent="0.3">
      <c r="A395" s="4">
        <v>200</v>
      </c>
      <c r="B395" s="51" t="s">
        <v>415</v>
      </c>
      <c r="C395" s="36">
        <v>15.508934779336396</v>
      </c>
      <c r="D395" s="37">
        <f t="shared" si="12"/>
        <v>3.1017869558672795E-3</v>
      </c>
      <c r="E395" s="38">
        <f t="shared" si="13"/>
        <v>7.7544673896681982</v>
      </c>
      <c r="F395" s="36">
        <v>17.904000401402037</v>
      </c>
      <c r="G395" s="36">
        <v>19.611074574764714</v>
      </c>
      <c r="H395" s="39">
        <v>13.727752202335299</v>
      </c>
      <c r="I395" s="39">
        <v>0.39222149149529428</v>
      </c>
      <c r="J395" s="36">
        <v>2.4522581373511763</v>
      </c>
      <c r="K395" s="39">
        <v>0.40870968955852938</v>
      </c>
      <c r="L395" s="36">
        <v>21.664725362157821</v>
      </c>
      <c r="M395" s="39">
        <v>2.5997670434589386</v>
      </c>
      <c r="N395" s="39">
        <v>0.43329450724315643</v>
      </c>
      <c r="O395" s="39">
        <v>80.322006150052673</v>
      </c>
      <c r="P395" s="39">
        <v>19.071742371569265</v>
      </c>
      <c r="Q395" s="39">
        <v>12.084566109482406</v>
      </c>
      <c r="R395" s="39">
        <v>17.723338123875532</v>
      </c>
      <c r="S395" s="39">
        <v>24.013501621735919</v>
      </c>
      <c r="T395" s="39">
        <v>10.343792890883156</v>
      </c>
      <c r="U395" s="39">
        <v>6.8883503092946068</v>
      </c>
      <c r="V395" s="39">
        <v>31.786237285948776</v>
      </c>
      <c r="W395" s="39"/>
    </row>
    <row r="396" spans="1:23" x14ac:dyDescent="0.3">
      <c r="A396" s="4">
        <v>201</v>
      </c>
      <c r="B396" s="51" t="s">
        <v>416</v>
      </c>
      <c r="C396" s="36">
        <v>14.136639202515493</v>
      </c>
      <c r="D396" s="37">
        <f t="shared" si="12"/>
        <v>2.8273278405030987E-3</v>
      </c>
      <c r="E396" s="38">
        <f t="shared" si="13"/>
        <v>7.0683196012577465</v>
      </c>
      <c r="F396" s="36">
        <v>16.319779376049645</v>
      </c>
      <c r="G396" s="36">
        <v>17.875804468947297</v>
      </c>
      <c r="H396" s="39">
        <v>12.513063128263108</v>
      </c>
      <c r="I396" s="39">
        <v>0.35751608937894597</v>
      </c>
      <c r="J396" s="36">
        <v>2.2352720552642364</v>
      </c>
      <c r="K396" s="39">
        <v>0.37254534254403943</v>
      </c>
      <c r="L396" s="36">
        <v>19.747739623901918</v>
      </c>
      <c r="M396" s="39">
        <v>2.36972875486823</v>
      </c>
      <c r="N396" s="39">
        <v>0.39495479247803839</v>
      </c>
      <c r="O396" s="39">
        <v>73.214778263069761</v>
      </c>
      <c r="P396" s="39">
        <v>17.384194640461189</v>
      </c>
      <c r="Q396" s="39">
        <v>11.015273030634853</v>
      </c>
      <c r="R396" s="39">
        <v>16.155102854339095</v>
      </c>
      <c r="S396" s="39">
        <v>21.888686311828494</v>
      </c>
      <c r="T396" s="39">
        <v>9.4285307253201758</v>
      </c>
      <c r="U396" s="39">
        <v>6.2788401917053216</v>
      </c>
      <c r="V396" s="39">
        <v>28.97365773410198</v>
      </c>
      <c r="W396" s="39"/>
    </row>
    <row r="397" spans="1:23" x14ac:dyDescent="0.3">
      <c r="A397" s="4">
        <v>195</v>
      </c>
      <c r="B397" s="51" t="s">
        <v>417</v>
      </c>
      <c r="C397" s="36">
        <v>11.851929836452387</v>
      </c>
      <c r="D397" s="37">
        <f t="shared" si="12"/>
        <v>2.3703859672904773E-3</v>
      </c>
      <c r="E397" s="38">
        <f t="shared" si="13"/>
        <v>5.9259649182261933</v>
      </c>
      <c r="F397" s="36">
        <v>13.682239274869907</v>
      </c>
      <c r="G397" s="36">
        <v>14.98678556487501</v>
      </c>
      <c r="H397" s="39">
        <v>10.490749895412506</v>
      </c>
      <c r="I397" s="39">
        <v>0.29973571129750021</v>
      </c>
      <c r="J397" s="36">
        <v>1.8740159655245623</v>
      </c>
      <c r="K397" s="39">
        <v>0.31233599425409375</v>
      </c>
      <c r="L397" s="36">
        <v>16.556185745291511</v>
      </c>
      <c r="M397" s="39">
        <v>1.9867422894349813</v>
      </c>
      <c r="N397" s="39">
        <v>0.33112371490583026</v>
      </c>
      <c r="O397" s="39">
        <v>61.382086826614078</v>
      </c>
      <c r="P397" s="39">
        <v>14.574627829881603</v>
      </c>
      <c r="Q397" s="39">
        <v>9.2350268842696295</v>
      </c>
      <c r="R397" s="39">
        <v>13.544177140506518</v>
      </c>
      <c r="S397" s="39">
        <v>18.351120847290556</v>
      </c>
      <c r="T397" s="39">
        <v>7.904727779813884</v>
      </c>
      <c r="U397" s="39">
        <v>5.2640781405206249</v>
      </c>
      <c r="V397" s="39">
        <v>24.291046383136006</v>
      </c>
      <c r="W397" s="39"/>
    </row>
    <row r="398" spans="1:23" x14ac:dyDescent="0.3">
      <c r="A398" s="4">
        <v>16641</v>
      </c>
      <c r="B398" s="51" t="s">
        <v>418</v>
      </c>
      <c r="C398" s="36">
        <v>14.850610879410212</v>
      </c>
      <c r="D398" s="37">
        <f t="shared" si="12"/>
        <v>2.9701221758820424E-3</v>
      </c>
      <c r="E398" s="38">
        <f t="shared" si="13"/>
        <v>7.4253054397051059</v>
      </c>
      <c r="F398" s="36">
        <v>17.144010657668311</v>
      </c>
      <c r="G398" s="36">
        <v>18.778622876469885</v>
      </c>
      <c r="H398" s="39">
        <v>13.145036013528919</v>
      </c>
      <c r="I398" s="39">
        <v>0.37557245752939772</v>
      </c>
      <c r="J398" s="36">
        <v>2.3481645833078839</v>
      </c>
      <c r="K398" s="39">
        <v>0.39136076388464736</v>
      </c>
      <c r="L398" s="36">
        <v>20.745100210967671</v>
      </c>
      <c r="M398" s="39">
        <v>2.4894120253161205</v>
      </c>
      <c r="N398" s="39">
        <v>0.41490200421935342</v>
      </c>
      <c r="O398" s="39">
        <v>76.912494336962169</v>
      </c>
      <c r="P398" s="39">
        <v>18.262184268767307</v>
      </c>
      <c r="Q398" s="39">
        <v>11.571599951373985</v>
      </c>
      <c r="R398" s="39">
        <v>16.971017139911773</v>
      </c>
      <c r="S398" s="39">
        <v>22.994175519496594</v>
      </c>
      <c r="T398" s="39">
        <v>9.9047191457908905</v>
      </c>
      <c r="U398" s="39">
        <v>6.5959533327005397</v>
      </c>
      <c r="V398" s="39">
        <v>30.436973781278844</v>
      </c>
      <c r="W398" s="39"/>
    </row>
    <row r="399" spans="1:23" x14ac:dyDescent="0.3">
      <c r="A399" s="4">
        <v>16651</v>
      </c>
      <c r="B399" s="52" t="s">
        <v>419</v>
      </c>
      <c r="C399" s="36">
        <v>13.879609398833395</v>
      </c>
      <c r="D399" s="37">
        <f t="shared" si="12"/>
        <v>2.775921879766679E-3</v>
      </c>
      <c r="E399" s="38">
        <f t="shared" si="13"/>
        <v>6.9398046994166975</v>
      </c>
      <c r="F399" s="36">
        <v>16.023056114666925</v>
      </c>
      <c r="G399" s="36">
        <v>17.550789842239165</v>
      </c>
      <c r="H399" s="39">
        <v>12.285552889567414</v>
      </c>
      <c r="I399" s="39">
        <v>0.35101579684478329</v>
      </c>
      <c r="J399" s="36">
        <v>2.194630745168523</v>
      </c>
      <c r="K399" s="39">
        <v>0.36577179086142053</v>
      </c>
      <c r="L399" s="36">
        <v>19.388689812558248</v>
      </c>
      <c r="M399" s="39">
        <v>2.3266427775069896</v>
      </c>
      <c r="N399" s="39">
        <v>0.38777379625116498</v>
      </c>
      <c r="O399" s="39">
        <v>71.883600476468501</v>
      </c>
      <c r="P399" s="39">
        <v>17.068118374270984</v>
      </c>
      <c r="Q399" s="39">
        <v>10.814995339168766</v>
      </c>
      <c r="R399" s="39">
        <v>15.861373711532931</v>
      </c>
      <c r="S399" s="39">
        <v>21.490710197067969</v>
      </c>
      <c r="T399" s="39">
        <v>9.2571028939507176</v>
      </c>
      <c r="U399" s="39">
        <v>6.1646794609470428</v>
      </c>
      <c r="V399" s="39">
        <v>28.446863957118307</v>
      </c>
      <c r="W399" s="39"/>
    </row>
    <row r="400" spans="1:23" ht="13.5" thickBot="1" x14ac:dyDescent="0.35">
      <c r="A400" s="4">
        <v>25346</v>
      </c>
      <c r="B400" s="57" t="s">
        <v>420</v>
      </c>
      <c r="C400" s="24">
        <v>4.2591942516885695</v>
      </c>
      <c r="D400" s="25">
        <f t="shared" si="12"/>
        <v>8.5183885033771392E-4</v>
      </c>
      <c r="E400" s="26">
        <f t="shared" si="13"/>
        <v>2.1295971258442847</v>
      </c>
      <c r="F400" s="24">
        <v>4.9169473388645137</v>
      </c>
      <c r="G400" s="24">
        <v>5.3857584216269263</v>
      </c>
      <c r="H400" s="27">
        <v>3.7700308951388481</v>
      </c>
      <c r="I400" s="27">
        <v>0.10771516843253853</v>
      </c>
      <c r="J400" s="24">
        <v>0.67345977727488771</v>
      </c>
      <c r="K400" s="27">
        <v>0.1122432962124813</v>
      </c>
      <c r="L400" s="24">
        <v>5.9497492922503872</v>
      </c>
      <c r="M400" s="27">
        <v>0.71396991507004648</v>
      </c>
      <c r="N400" s="27">
        <v>0.11899498584500774</v>
      </c>
      <c r="O400" s="27">
        <v>22.058705626527658</v>
      </c>
      <c r="P400" s="27">
        <v>5.2376424709001741</v>
      </c>
      <c r="Q400" s="27">
        <v>3.3187652949727795</v>
      </c>
      <c r="R400" s="27">
        <v>4.8673323430646045</v>
      </c>
      <c r="S400" s="27">
        <v>6.5947900049514621</v>
      </c>
      <c r="T400" s="27">
        <v>2.8406994966672836</v>
      </c>
      <c r="U400" s="27">
        <v>1.8917367606739097</v>
      </c>
      <c r="V400" s="27">
        <v>8.7294041181669577</v>
      </c>
      <c r="W400" s="27"/>
    </row>
    <row r="401" spans="1:23" ht="13.5" thickBot="1" x14ac:dyDescent="0.35">
      <c r="B401" s="40" t="s">
        <v>421</v>
      </c>
      <c r="C401" s="32">
        <v>105.09425628159222</v>
      </c>
      <c r="D401" s="33">
        <f t="shared" si="12"/>
        <v>2.1018851256318447E-2</v>
      </c>
      <c r="E401" s="33">
        <f t="shared" si="13"/>
        <v>52.547128140796111</v>
      </c>
      <c r="F401" s="32">
        <v>121.32410339088335</v>
      </c>
      <c r="G401" s="32">
        <v>132.89186695554133</v>
      </c>
      <c r="H401" s="32">
        <v>93.024306868878924</v>
      </c>
      <c r="I401" s="32">
        <v>2.6578373391108268</v>
      </c>
      <c r="J401" s="32">
        <v>16.617404665263017</v>
      </c>
      <c r="K401" s="32">
        <v>2.7695674442105029</v>
      </c>
      <c r="L401" s="32">
        <v>146.80816135190088</v>
      </c>
      <c r="M401" s="32">
        <v>17.616979362228104</v>
      </c>
      <c r="N401" s="32">
        <v>2.9361632270380178</v>
      </c>
      <c r="O401" s="32">
        <v>544.29150805587813</v>
      </c>
      <c r="P401" s="32">
        <v>129.2371532314848</v>
      </c>
      <c r="Q401" s="32">
        <v>81.889472477111681</v>
      </c>
      <c r="R401" s="32">
        <v>120.09986923393251</v>
      </c>
      <c r="S401" s="32">
        <v>162.72433468581067</v>
      </c>
      <c r="T401" s="32">
        <v>70.093351765626565</v>
      </c>
      <c r="U401" s="32">
        <v>46.677999686150471</v>
      </c>
      <c r="V401" s="32">
        <v>215.39525538580801</v>
      </c>
      <c r="W401" s="34"/>
    </row>
    <row r="402" spans="1:23" x14ac:dyDescent="0.3">
      <c r="A402" s="4">
        <v>191</v>
      </c>
      <c r="B402" s="71" t="s">
        <v>422</v>
      </c>
      <c r="C402" s="19">
        <v>63.543290493222756</v>
      </c>
      <c r="D402" s="20">
        <f t="shared" si="12"/>
        <v>1.2708658098644552E-2</v>
      </c>
      <c r="E402" s="21">
        <f t="shared" si="13"/>
        <v>31.771645246611378</v>
      </c>
      <c r="F402" s="19">
        <v>73.35636616467518</v>
      </c>
      <c r="G402" s="19">
        <v>80.350599594297222</v>
      </c>
      <c r="H402" s="22">
        <v>56.245419716008051</v>
      </c>
      <c r="I402" s="22">
        <v>1.6070119918859445</v>
      </c>
      <c r="J402" s="19">
        <v>10.047405150848318</v>
      </c>
      <c r="K402" s="22">
        <v>1.6745675251413865</v>
      </c>
      <c r="L402" s="19">
        <v>88.764828579825249</v>
      </c>
      <c r="M402" s="22">
        <v>10.65177942957903</v>
      </c>
      <c r="N402" s="22">
        <v>1.775296571596505</v>
      </c>
      <c r="O402" s="22">
        <v>329.0957530230591</v>
      </c>
      <c r="P402" s="22">
        <v>78.140844807936276</v>
      </c>
      <c r="Q402" s="22">
        <v>49.512948871415155</v>
      </c>
      <c r="R402" s="22">
        <v>72.616155715319934</v>
      </c>
      <c r="S402" s="22">
        <v>98.38824722781716</v>
      </c>
      <c r="T402" s="22">
        <v>42.380643533484822</v>
      </c>
      <c r="U402" s="22">
        <v>28.222985714388116</v>
      </c>
      <c r="V402" s="22">
        <v>130.23474134656047</v>
      </c>
      <c r="W402" s="22"/>
    </row>
    <row r="403" spans="1:23" x14ac:dyDescent="0.3">
      <c r="A403" s="4">
        <v>192</v>
      </c>
      <c r="B403" s="51" t="s">
        <v>423</v>
      </c>
      <c r="C403" s="36">
        <v>26.45752664664435</v>
      </c>
      <c r="D403" s="37">
        <f t="shared" si="12"/>
        <v>5.2915053293288699E-3</v>
      </c>
      <c r="E403" s="38">
        <f t="shared" si="13"/>
        <v>13.228763323322175</v>
      </c>
      <c r="F403" s="36">
        <v>30.543398011626319</v>
      </c>
      <c r="G403" s="36">
        <v>33.455587731433361</v>
      </c>
      <c r="H403" s="39">
        <v>23.41891141200335</v>
      </c>
      <c r="I403" s="39">
        <v>0.66911175462866723</v>
      </c>
      <c r="J403" s="36">
        <v>4.1834391553354209</v>
      </c>
      <c r="K403" s="39">
        <v>0.69723985922257015</v>
      </c>
      <c r="L403" s="36">
        <v>36.959021152453921</v>
      </c>
      <c r="M403" s="39">
        <v>4.4350825382944707</v>
      </c>
      <c r="N403" s="39">
        <v>0.73918042304907849</v>
      </c>
      <c r="O403" s="39">
        <v>137.02563382098901</v>
      </c>
      <c r="P403" s="39">
        <v>32.535511895119377</v>
      </c>
      <c r="Q403" s="39">
        <v>20.615711807671079</v>
      </c>
      <c r="R403" s="39">
        <v>30.235196507802247</v>
      </c>
      <c r="S403" s="39">
        <v>40.965925002329563</v>
      </c>
      <c r="T403" s="39">
        <v>17.646033072660934</v>
      </c>
      <c r="U403" s="39">
        <v>11.751207575029923</v>
      </c>
      <c r="V403" s="39">
        <v>54.225853158532296</v>
      </c>
      <c r="W403" s="39"/>
    </row>
    <row r="404" spans="1:23" x14ac:dyDescent="0.3">
      <c r="A404" s="4">
        <v>16653</v>
      </c>
      <c r="B404" s="52" t="s">
        <v>424</v>
      </c>
      <c r="C404" s="36">
        <v>10.021125987441453</v>
      </c>
      <c r="D404" s="37">
        <f t="shared" si="12"/>
        <v>2.0042251974882906E-3</v>
      </c>
      <c r="E404" s="38">
        <f t="shared" si="13"/>
        <v>5.0105629937207263</v>
      </c>
      <c r="F404" s="36">
        <v>11.568701929206849</v>
      </c>
      <c r="G404" s="36">
        <v>12.671730964055035</v>
      </c>
      <c r="H404" s="39">
        <v>8.870211674838524</v>
      </c>
      <c r="I404" s="39">
        <v>0.25343461928110073</v>
      </c>
      <c r="J404" s="36">
        <v>1.5845309879610021</v>
      </c>
      <c r="K404" s="39">
        <v>0.26408849799350037</v>
      </c>
      <c r="L404" s="36">
        <v>13.998701098850793</v>
      </c>
      <c r="M404" s="39">
        <v>1.6798441318620951</v>
      </c>
      <c r="N404" s="39">
        <v>0.27997402197701587</v>
      </c>
      <c r="O404" s="39">
        <v>51.900208147510583</v>
      </c>
      <c r="P404" s="39">
        <v>12.323240494902564</v>
      </c>
      <c r="Q404" s="39">
        <v>7.8084640376487622</v>
      </c>
      <c r="R404" s="39">
        <v>11.451966674978856</v>
      </c>
      <c r="S404" s="39">
        <v>15.516367086130851</v>
      </c>
      <c r="T404" s="39">
        <v>6.6836603043588685</v>
      </c>
      <c r="U404" s="39">
        <v>4.4509198908389642</v>
      </c>
      <c r="V404" s="39">
        <v>20.538734158170939</v>
      </c>
      <c r="W404" s="39"/>
    </row>
    <row r="405" spans="1:23" x14ac:dyDescent="0.3">
      <c r="A405" s="4">
        <v>25343</v>
      </c>
      <c r="B405" s="76" t="s">
        <v>425</v>
      </c>
      <c r="C405" s="36">
        <v>2.53615657714183</v>
      </c>
      <c r="D405" s="37">
        <f t="shared" si="12"/>
        <v>5.0723131542836607E-4</v>
      </c>
      <c r="E405" s="38">
        <f t="shared" si="13"/>
        <v>1.268078288570915</v>
      </c>
      <c r="F405" s="36">
        <v>2.9278186426875061</v>
      </c>
      <c r="G405" s="36">
        <v>3.2069743328778513</v>
      </c>
      <c r="H405" s="39">
        <v>2.2448820330144956</v>
      </c>
      <c r="I405" s="39">
        <v>6.4139486657557032E-2</v>
      </c>
      <c r="J405" s="36">
        <v>0.40101468555913772</v>
      </c>
      <c r="K405" s="39">
        <v>6.6835780926522953E-2</v>
      </c>
      <c r="L405" s="36">
        <v>3.5428052603854581</v>
      </c>
      <c r="M405" s="39">
        <v>0.42513663124625495</v>
      </c>
      <c r="N405" s="39">
        <v>7.0856105207709158E-2</v>
      </c>
      <c r="O405" s="39">
        <v>13.134956532159652</v>
      </c>
      <c r="P405" s="39">
        <v>3.1187780167632861</v>
      </c>
      <c r="Q405" s="39">
        <v>1.9761738801883375</v>
      </c>
      <c r="R405" s="39">
        <v>2.8982751679157417</v>
      </c>
      <c r="S405" s="39">
        <v>3.9268976847665522</v>
      </c>
      <c r="T405" s="39">
        <v>1.6915074275609732</v>
      </c>
      <c r="U405" s="39">
        <v>1.1264432529467372</v>
      </c>
      <c r="V405" s="39">
        <v>5.1979633612721434</v>
      </c>
      <c r="W405" s="39"/>
    </row>
    <row r="406" spans="1:23" ht="13.5" thickBot="1" x14ac:dyDescent="0.35">
      <c r="A406" s="4">
        <v>26774</v>
      </c>
      <c r="B406" s="56" t="s">
        <v>426</v>
      </c>
      <c r="C406" s="24">
        <v>2.53615657714183</v>
      </c>
      <c r="D406" s="25">
        <f t="shared" si="12"/>
        <v>5.0723131542836607E-4</v>
      </c>
      <c r="E406" s="26">
        <f t="shared" si="13"/>
        <v>1.268078288570915</v>
      </c>
      <c r="F406" s="24">
        <v>2.9278186426875061</v>
      </c>
      <c r="G406" s="24">
        <v>3.2069743328778513</v>
      </c>
      <c r="H406" s="27">
        <v>2.2448820330144956</v>
      </c>
      <c r="I406" s="27">
        <v>6.4139486657557032E-2</v>
      </c>
      <c r="J406" s="24">
        <v>0.40101468555913772</v>
      </c>
      <c r="K406" s="27">
        <v>6.6835780926522953E-2</v>
      </c>
      <c r="L406" s="24">
        <v>3.5428052603854581</v>
      </c>
      <c r="M406" s="27">
        <v>0.42513663124625495</v>
      </c>
      <c r="N406" s="27">
        <v>7.0856105207709158E-2</v>
      </c>
      <c r="O406" s="27">
        <v>13.134956532159652</v>
      </c>
      <c r="P406" s="27">
        <v>3.1187780167632861</v>
      </c>
      <c r="Q406" s="27">
        <v>1.9761738801883375</v>
      </c>
      <c r="R406" s="27">
        <v>2.8982751679157417</v>
      </c>
      <c r="S406" s="27">
        <v>3.9268976847665522</v>
      </c>
      <c r="T406" s="27">
        <v>1.6915074275609732</v>
      </c>
      <c r="U406" s="27">
        <v>1.1264432529467372</v>
      </c>
      <c r="V406" s="27">
        <v>5.1979633612721434</v>
      </c>
      <c r="W406" s="27"/>
    </row>
    <row r="407" spans="1:23" ht="13.5" thickBot="1" x14ac:dyDescent="0.35">
      <c r="B407" s="60" t="s">
        <v>427</v>
      </c>
      <c r="C407" s="42">
        <v>1326.2475876016317</v>
      </c>
      <c r="D407" s="43">
        <f t="shared" si="12"/>
        <v>0.26524951752032638</v>
      </c>
      <c r="E407" s="43">
        <f t="shared" si="13"/>
        <v>663.12379380081586</v>
      </c>
      <c r="F407" s="42">
        <v>1531.061783328624</v>
      </c>
      <c r="G407" s="42">
        <v>1677.0423446303444</v>
      </c>
      <c r="H407" s="42">
        <v>1173.9296412412409</v>
      </c>
      <c r="I407" s="42">
        <v>33.540846892606886</v>
      </c>
      <c r="J407" s="42">
        <v>209.70501746978329</v>
      </c>
      <c r="K407" s="42">
        <v>34.950836244963888</v>
      </c>
      <c r="L407" s="42">
        <v>1852.6604280969921</v>
      </c>
      <c r="M407" s="42">
        <v>222.31925137163904</v>
      </c>
      <c r="N407" s="42">
        <v>37.05320856193984</v>
      </c>
      <c r="O407" s="42">
        <v>6868.7416900974886</v>
      </c>
      <c r="P407" s="42">
        <v>1630.9213154570921</v>
      </c>
      <c r="Q407" s="42">
        <v>1033.4124733871151</v>
      </c>
      <c r="R407" s="42">
        <v>1515.6124366681825</v>
      </c>
      <c r="S407" s="42">
        <v>2053.5161859167906</v>
      </c>
      <c r="T407" s="42">
        <v>884.55013599403935</v>
      </c>
      <c r="U407" s="42">
        <v>589.05773415392673</v>
      </c>
      <c r="V407" s="42">
        <v>2718.2021924284868</v>
      </c>
      <c r="W407" s="44"/>
    </row>
    <row r="408" spans="1:23" ht="13.5" thickBot="1" x14ac:dyDescent="0.35">
      <c r="B408" s="77" t="s">
        <v>428</v>
      </c>
      <c r="C408" s="32">
        <v>216.57998848070329</v>
      </c>
      <c r="D408" s="33">
        <f t="shared" si="12"/>
        <v>4.3315997696140661E-2</v>
      </c>
      <c r="E408" s="33">
        <f t="shared" si="13"/>
        <v>108.28999424035165</v>
      </c>
      <c r="F408" s="32">
        <v>250.02672690716412</v>
      </c>
      <c r="G408" s="32">
        <v>273.86576614893039</v>
      </c>
      <c r="H408" s="32">
        <v>191.70603630425126</v>
      </c>
      <c r="I408" s="32">
        <v>5.4773153229786082</v>
      </c>
      <c r="J408" s="32">
        <v>34.245423473368561</v>
      </c>
      <c r="K408" s="32">
        <v>5.707570578894761</v>
      </c>
      <c r="L408" s="32">
        <v>302.54469672703794</v>
      </c>
      <c r="M408" s="32">
        <v>36.305363607244551</v>
      </c>
      <c r="N408" s="32">
        <v>6.0508939345407589</v>
      </c>
      <c r="O408" s="32">
        <v>1121.6849779975505</v>
      </c>
      <c r="P408" s="32">
        <v>266.33407141829201</v>
      </c>
      <c r="Q408" s="32">
        <v>168.75918469095438</v>
      </c>
      <c r="R408" s="32">
        <v>247.50380482758192</v>
      </c>
      <c r="S408" s="32">
        <v>335.34501102850413</v>
      </c>
      <c r="T408" s="32">
        <v>144.4495432490375</v>
      </c>
      <c r="U408" s="32">
        <v>96.194796861600466</v>
      </c>
      <c r="V408" s="32">
        <v>443.89011903048669</v>
      </c>
      <c r="W408" s="34"/>
    </row>
    <row r="409" spans="1:23" x14ac:dyDescent="0.3">
      <c r="A409" s="4">
        <v>246</v>
      </c>
      <c r="B409" s="50" t="s">
        <v>429</v>
      </c>
      <c r="C409" s="19">
        <v>50.446437915289827</v>
      </c>
      <c r="D409" s="20">
        <f t="shared" si="12"/>
        <v>1.0089287583057965E-2</v>
      </c>
      <c r="E409" s="21">
        <f t="shared" si="13"/>
        <v>25.223218957644914</v>
      </c>
      <c r="F409" s="19">
        <v>58.236949057780379</v>
      </c>
      <c r="G409" s="19">
        <v>63.789607091913886</v>
      </c>
      <c r="H409" s="22">
        <v>44.652724964339718</v>
      </c>
      <c r="I409" s="22">
        <v>1.2757921418382778</v>
      </c>
      <c r="J409" s="19">
        <v>7.9765431758069232</v>
      </c>
      <c r="K409" s="22">
        <v>1.3294238626344872</v>
      </c>
      <c r="L409" s="19">
        <v>70.469586627577741</v>
      </c>
      <c r="M409" s="22">
        <v>8.4563503953093289</v>
      </c>
      <c r="N409" s="22">
        <v>1.4093917325515548</v>
      </c>
      <c r="O409" s="22">
        <v>261.26611234956374</v>
      </c>
      <c r="P409" s="22">
        <v>62.035302951021777</v>
      </c>
      <c r="Q409" s="22">
        <v>39.307877855509595</v>
      </c>
      <c r="R409" s="22">
        <v>57.649302743152845</v>
      </c>
      <c r="S409" s="22">
        <v>78.109530791478804</v>
      </c>
      <c r="T409" s="22">
        <v>33.645605794525153</v>
      </c>
      <c r="U409" s="22">
        <v>22.405970568628994</v>
      </c>
      <c r="V409" s="22">
        <v>103.39217158503629</v>
      </c>
      <c r="W409" s="22"/>
    </row>
    <row r="410" spans="1:23" x14ac:dyDescent="0.3">
      <c r="A410" s="4">
        <v>247</v>
      </c>
      <c r="B410" s="51" t="s">
        <v>430</v>
      </c>
      <c r="C410" s="36">
        <v>25.911039272888875</v>
      </c>
      <c r="D410" s="37">
        <f t="shared" si="12"/>
        <v>5.1822078545777752E-3</v>
      </c>
      <c r="E410" s="38">
        <f t="shared" si="13"/>
        <v>12.955519636444437</v>
      </c>
      <c r="F410" s="36">
        <v>29.912515858964522</v>
      </c>
      <c r="G410" s="36">
        <v>32.764553511909455</v>
      </c>
      <c r="H410" s="39">
        <v>22.935187458336618</v>
      </c>
      <c r="I410" s="39">
        <v>0.65529107023818911</v>
      </c>
      <c r="J410" s="36">
        <v>4.0970290873121114</v>
      </c>
      <c r="K410" s="39">
        <v>0.68283818121868523</v>
      </c>
      <c r="L410" s="36">
        <v>36.195622567396114</v>
      </c>
      <c r="M410" s="39">
        <v>4.3434747080875331</v>
      </c>
      <c r="N410" s="39">
        <v>0.72391245134792226</v>
      </c>
      <c r="O410" s="39">
        <v>134.19533226770645</v>
      </c>
      <c r="P410" s="39">
        <v>31.863482091017911</v>
      </c>
      <c r="Q410" s="39">
        <v>20.189888700532574</v>
      </c>
      <c r="R410" s="39">
        <v>29.610680340618295</v>
      </c>
      <c r="S410" s="39">
        <v>40.119762733762926</v>
      </c>
      <c r="T410" s="39">
        <v>17.281549483553263</v>
      </c>
      <c r="U410" s="39">
        <v>11.508483202041417</v>
      </c>
      <c r="V410" s="39">
        <v>53.105803485029853</v>
      </c>
      <c r="W410" s="39"/>
    </row>
    <row r="411" spans="1:23" x14ac:dyDescent="0.3">
      <c r="A411" s="4">
        <v>248</v>
      </c>
      <c r="B411" s="51" t="s">
        <v>431</v>
      </c>
      <c r="C411" s="36">
        <v>27.795478492735342</v>
      </c>
      <c r="D411" s="37">
        <f t="shared" si="12"/>
        <v>5.5590956985470683E-3</v>
      </c>
      <c r="E411" s="38">
        <f t="shared" si="13"/>
        <v>13.897739246367671</v>
      </c>
      <c r="F411" s="36">
        <v>32.087971557798305</v>
      </c>
      <c r="G411" s="36">
        <v>35.147430130957417</v>
      </c>
      <c r="H411" s="39">
        <v>24.60320109167019</v>
      </c>
      <c r="I411" s="39">
        <v>0.70294860261914838</v>
      </c>
      <c r="J411" s="36">
        <v>4.3949948391166282</v>
      </c>
      <c r="K411" s="39">
        <v>0.73249913985277149</v>
      </c>
      <c r="L411" s="36">
        <v>38.828031481388564</v>
      </c>
      <c r="M411" s="39">
        <v>4.6593637777666279</v>
      </c>
      <c r="N411" s="39">
        <v>0.77656062962777128</v>
      </c>
      <c r="O411" s="39">
        <v>143.95499279626696</v>
      </c>
      <c r="P411" s="39">
        <v>34.180826243091943</v>
      </c>
      <c r="Q411" s="39">
        <v>21.658244242389486</v>
      </c>
      <c r="R411" s="39">
        <v>31.764184365390538</v>
      </c>
      <c r="S411" s="39">
        <v>43.037563659854776</v>
      </c>
      <c r="T411" s="39">
        <v>18.538389445993506</v>
      </c>
      <c r="U411" s="39">
        <v>12.345463798553517</v>
      </c>
      <c r="V411" s="39">
        <v>56.968043738486571</v>
      </c>
      <c r="W411" s="39"/>
    </row>
    <row r="412" spans="1:23" x14ac:dyDescent="0.3">
      <c r="A412" s="4">
        <v>249</v>
      </c>
      <c r="B412" s="51" t="s">
        <v>432</v>
      </c>
      <c r="C412" s="36">
        <v>22.971314089928391</v>
      </c>
      <c r="D412" s="37">
        <f t="shared" si="12"/>
        <v>4.5942628179856783E-3</v>
      </c>
      <c r="E412" s="38">
        <f t="shared" si="13"/>
        <v>11.485657044964196</v>
      </c>
      <c r="F412" s="36">
        <v>26.518804968783819</v>
      </c>
      <c r="G412" s="36">
        <v>29.047265986194638</v>
      </c>
      <c r="H412" s="39">
        <v>20.333086190336246</v>
      </c>
      <c r="I412" s="39">
        <v>0.58094531972389274</v>
      </c>
      <c r="J412" s="36">
        <v>3.632202514497064</v>
      </c>
      <c r="K412" s="39">
        <v>0.6053670857495107</v>
      </c>
      <c r="L412" s="36">
        <v>32.089064661567903</v>
      </c>
      <c r="M412" s="39">
        <v>3.8506877593881481</v>
      </c>
      <c r="N412" s="39">
        <v>0.64178129323135813</v>
      </c>
      <c r="O412" s="39">
        <v>118.97026184315213</v>
      </c>
      <c r="P412" s="39">
        <v>28.248425213782426</v>
      </c>
      <c r="Q412" s="39">
        <v>17.899254055235787</v>
      </c>
      <c r="R412" s="39">
        <v>26.251214061973602</v>
      </c>
      <c r="S412" s="39">
        <v>35.567993289059636</v>
      </c>
      <c r="T412" s="39">
        <v>15.320879142146495</v>
      </c>
      <c r="U412" s="39">
        <v>10.202793471482535</v>
      </c>
      <c r="V412" s="39">
        <v>47.080708689637376</v>
      </c>
      <c r="W412" s="39"/>
    </row>
    <row r="413" spans="1:23" x14ac:dyDescent="0.3">
      <c r="A413" s="4">
        <v>250</v>
      </c>
      <c r="B413" s="51" t="s">
        <v>433</v>
      </c>
      <c r="C413" s="36">
        <v>17.770261843152149</v>
      </c>
      <c r="D413" s="37">
        <f t="shared" si="12"/>
        <v>3.5540523686304298E-3</v>
      </c>
      <c r="E413" s="38">
        <f t="shared" si="13"/>
        <v>8.8851309215760743</v>
      </c>
      <c r="F413" s="36">
        <v>20.514547240002575</v>
      </c>
      <c r="G413" s="36">
        <v>22.470526517622265</v>
      </c>
      <c r="H413" s="39">
        <v>15.729368562335583</v>
      </c>
      <c r="I413" s="39">
        <v>0.44941053035244533</v>
      </c>
      <c r="J413" s="36">
        <v>2.8098170395165964</v>
      </c>
      <c r="K413" s="39">
        <v>0.46830283991943278</v>
      </c>
      <c r="L413" s="36">
        <v>24.823616058948751</v>
      </c>
      <c r="M413" s="39">
        <v>2.97883392707385</v>
      </c>
      <c r="N413" s="39">
        <v>0.49647232117897505</v>
      </c>
      <c r="O413" s="39">
        <v>92.033598784325221</v>
      </c>
      <c r="P413" s="39">
        <v>21.852555354058101</v>
      </c>
      <c r="Q413" s="39">
        <v>13.846592759710701</v>
      </c>
      <c r="R413" s="39">
        <v>20.307542953602219</v>
      </c>
      <c r="S413" s="39">
        <v>27.514862733046144</v>
      </c>
      <c r="T413" s="39">
        <v>11.852000845811441</v>
      </c>
      <c r="U413" s="39">
        <v>7.8927270251091324</v>
      </c>
      <c r="V413" s="39">
        <v>36.420925590096836</v>
      </c>
      <c r="W413" s="39"/>
    </row>
    <row r="414" spans="1:23" x14ac:dyDescent="0.3">
      <c r="A414" s="4">
        <v>305</v>
      </c>
      <c r="B414" s="51" t="s">
        <v>434</v>
      </c>
      <c r="C414" s="36">
        <v>21.731098282240279</v>
      </c>
      <c r="D414" s="37">
        <f t="shared" si="12"/>
        <v>4.3462196564480558E-3</v>
      </c>
      <c r="E414" s="38">
        <f t="shared" si="13"/>
        <v>10.865549141120139</v>
      </c>
      <c r="F414" s="36">
        <v>25.087060968656992</v>
      </c>
      <c r="G414" s="36">
        <v>27.47901097452359</v>
      </c>
      <c r="H414" s="39">
        <v>19.235307682166511</v>
      </c>
      <c r="I414" s="39">
        <v>0.54958021949047176</v>
      </c>
      <c r="J414" s="36">
        <v>3.4361007609113239</v>
      </c>
      <c r="K414" s="39">
        <v>0.57268346015188731</v>
      </c>
      <c r="L414" s="36">
        <v>30.356583659766983</v>
      </c>
      <c r="M414" s="39">
        <v>3.6427900391720378</v>
      </c>
      <c r="N414" s="39">
        <v>0.60713167319533967</v>
      </c>
      <c r="O414" s="39">
        <v>112.54708558057327</v>
      </c>
      <c r="P414" s="39">
        <v>26.723299426233815</v>
      </c>
      <c r="Q414" s="39">
        <v>16.932877567664185</v>
      </c>
      <c r="R414" s="39">
        <v>24.83391723153504</v>
      </c>
      <c r="S414" s="39">
        <v>33.647685754534344</v>
      </c>
      <c r="T414" s="39">
        <v>14.49370850552627</v>
      </c>
      <c r="U414" s="39">
        <v>9.6519470681652066</v>
      </c>
      <c r="V414" s="39">
        <v>44.538832377056359</v>
      </c>
      <c r="W414" s="39"/>
    </row>
    <row r="415" spans="1:23" x14ac:dyDescent="0.3">
      <c r="A415" s="4">
        <v>6688</v>
      </c>
      <c r="B415" s="51" t="s">
        <v>435</v>
      </c>
      <c r="C415" s="36">
        <v>15.72541293878478</v>
      </c>
      <c r="D415" s="37">
        <f t="shared" si="12"/>
        <v>3.145082587756956E-3</v>
      </c>
      <c r="E415" s="38">
        <f t="shared" si="13"/>
        <v>7.86270646939239</v>
      </c>
      <c r="F415" s="36">
        <v>18.153909573682693</v>
      </c>
      <c r="G415" s="36">
        <v>19.884811577927977</v>
      </c>
      <c r="H415" s="39">
        <v>13.919368104549584</v>
      </c>
      <c r="I415" s="39">
        <v>0.39769623155855954</v>
      </c>
      <c r="J415" s="36">
        <v>2.4864874597140121</v>
      </c>
      <c r="K415" s="39">
        <v>0.41441457661900205</v>
      </c>
      <c r="L415" s="36">
        <v>21.967127811976834</v>
      </c>
      <c r="M415" s="39">
        <v>2.6360553374372198</v>
      </c>
      <c r="N415" s="39">
        <v>0.43934255623953666</v>
      </c>
      <c r="O415" s="39">
        <v>81.443163747396667</v>
      </c>
      <c r="P415" s="39">
        <v>19.337951221165557</v>
      </c>
      <c r="Q415" s="39">
        <v>12.253245948964265</v>
      </c>
      <c r="R415" s="39">
        <v>17.970725560274445</v>
      </c>
      <c r="S415" s="39">
        <v>24.348688964190302</v>
      </c>
      <c r="T415" s="39">
        <v>10.488174518544463</v>
      </c>
      <c r="U415" s="39">
        <v>6.9844998784177292</v>
      </c>
      <c r="V415" s="39">
        <v>32.229918701942594</v>
      </c>
      <c r="W415" s="39"/>
    </row>
    <row r="416" spans="1:23" x14ac:dyDescent="0.3">
      <c r="A416" s="4">
        <v>6730</v>
      </c>
      <c r="B416" s="51" t="s">
        <v>436</v>
      </c>
      <c r="C416" s="36">
        <v>8.9097502957185117</v>
      </c>
      <c r="D416" s="37">
        <f t="shared" si="12"/>
        <v>1.7819500591437023E-3</v>
      </c>
      <c r="E416" s="38">
        <f t="shared" si="13"/>
        <v>4.4548751478592559</v>
      </c>
      <c r="F416" s="36">
        <v>10.285694997149365</v>
      </c>
      <c r="G416" s="36">
        <v>11.266394499554671</v>
      </c>
      <c r="H416" s="39">
        <v>7.8864761496882698</v>
      </c>
      <c r="I416" s="39">
        <v>0.22532788999109343</v>
      </c>
      <c r="J416" s="36">
        <v>1.4088013119736427</v>
      </c>
      <c r="K416" s="39">
        <v>0.2348002186622738</v>
      </c>
      <c r="L416" s="36">
        <v>12.446199300504464</v>
      </c>
      <c r="M416" s="39">
        <v>1.4935439160605357</v>
      </c>
      <c r="N416" s="39">
        <v>0.24892398601008928</v>
      </c>
      <c r="O416" s="39">
        <v>46.144305088035019</v>
      </c>
      <c r="P416" s="39">
        <v>10.956552764755862</v>
      </c>
      <c r="Q416" s="39">
        <v>6.9424798027423131</v>
      </c>
      <c r="R416" s="39">
        <v>10.181906064929365</v>
      </c>
      <c r="S416" s="39">
        <v>13.795551159359078</v>
      </c>
      <c r="T416" s="39">
        <v>5.9424204872657711</v>
      </c>
      <c r="U416" s="39">
        <v>3.9572982979477334</v>
      </c>
      <c r="V416" s="39">
        <v>18.260921274593105</v>
      </c>
      <c r="W416" s="39"/>
    </row>
    <row r="417" spans="1:23" x14ac:dyDescent="0.3">
      <c r="A417" s="4">
        <v>6731</v>
      </c>
      <c r="B417" s="51" t="s">
        <v>437</v>
      </c>
      <c r="C417" s="36">
        <v>13.097925601023</v>
      </c>
      <c r="D417" s="37">
        <f t="shared" si="12"/>
        <v>2.6195851202046E-3</v>
      </c>
      <c r="E417" s="38">
        <f t="shared" si="13"/>
        <v>6.5489628005115001</v>
      </c>
      <c r="F417" s="36">
        <v>15.120655838381438</v>
      </c>
      <c r="G417" s="36">
        <v>16.562349341917397</v>
      </c>
      <c r="H417" s="39">
        <v>11.593644539342177</v>
      </c>
      <c r="I417" s="39">
        <v>0.33124698683834797</v>
      </c>
      <c r="J417" s="36">
        <v>2.0710316404401885</v>
      </c>
      <c r="K417" s="39">
        <v>0.34517194007336477</v>
      </c>
      <c r="L417" s="36">
        <v>18.296740878568645</v>
      </c>
      <c r="M417" s="39">
        <v>2.1956089054282373</v>
      </c>
      <c r="N417" s="39">
        <v>0.36593481757137292</v>
      </c>
      <c r="O417" s="39">
        <v>67.835197945381879</v>
      </c>
      <c r="P417" s="39">
        <v>16.106861381448194</v>
      </c>
      <c r="Q417" s="39">
        <v>10.205907115783047</v>
      </c>
      <c r="R417" s="39">
        <v>14.968079204097934</v>
      </c>
      <c r="S417" s="39">
        <v>20.280377868414789</v>
      </c>
      <c r="T417" s="39">
        <v>8.7357533992399237</v>
      </c>
      <c r="U417" s="39">
        <v>5.8174917329032088</v>
      </c>
      <c r="V417" s="39">
        <v>26.844768969080327</v>
      </c>
      <c r="W417" s="39"/>
    </row>
    <row r="418" spans="1:23" x14ac:dyDescent="0.3">
      <c r="A418" s="4">
        <v>25127</v>
      </c>
      <c r="B418" s="55" t="s">
        <v>438</v>
      </c>
      <c r="C418" s="36">
        <v>3.3781980056937151</v>
      </c>
      <c r="D418" s="37">
        <f t="shared" si="12"/>
        <v>6.7563960113874307E-4</v>
      </c>
      <c r="E418" s="38">
        <f t="shared" si="13"/>
        <v>1.6890990028468575</v>
      </c>
      <c r="F418" s="36">
        <v>3.8998976596730408</v>
      </c>
      <c r="G418" s="36">
        <v>4.2717371605850305</v>
      </c>
      <c r="H418" s="39">
        <v>2.9902160124095212</v>
      </c>
      <c r="I418" s="39">
        <v>8.5434743211700609E-2</v>
      </c>
      <c r="J418" s="36">
        <v>0.53415748192348766</v>
      </c>
      <c r="K418" s="39">
        <v>8.9026246987247953E-2</v>
      </c>
      <c r="L418" s="36">
        <v>4.7190689143819586</v>
      </c>
      <c r="M418" s="39">
        <v>0.56628826972583501</v>
      </c>
      <c r="N418" s="39">
        <v>9.4381378287639178E-2</v>
      </c>
      <c r="O418" s="39">
        <v>17.495956031161846</v>
      </c>
      <c r="P418" s="39">
        <v>4.1542583653508922</v>
      </c>
      <c r="Q418" s="39">
        <v>2.6322927855187048</v>
      </c>
      <c r="R418" s="39">
        <v>3.8605453150840834</v>
      </c>
      <c r="S418" s="39">
        <v>5.2306856945685212</v>
      </c>
      <c r="T418" s="39">
        <v>2.2531128676772658</v>
      </c>
      <c r="U418" s="39">
        <v>1.5004390442329543</v>
      </c>
      <c r="V418" s="39">
        <v>6.9237639422514876</v>
      </c>
      <c r="W418" s="39"/>
    </row>
    <row r="419" spans="1:23" x14ac:dyDescent="0.3">
      <c r="A419" s="4">
        <v>26740</v>
      </c>
      <c r="B419" s="55" t="s">
        <v>439</v>
      </c>
      <c r="C419" s="36">
        <v>3.3781980056937151</v>
      </c>
      <c r="D419" s="37">
        <f t="shared" si="12"/>
        <v>6.7563960113874307E-4</v>
      </c>
      <c r="E419" s="38">
        <f t="shared" si="13"/>
        <v>1.6890990028468575</v>
      </c>
      <c r="F419" s="36">
        <v>3.8998976596730408</v>
      </c>
      <c r="G419" s="36">
        <v>4.2717371605850305</v>
      </c>
      <c r="H419" s="39">
        <v>2.9902160124095212</v>
      </c>
      <c r="I419" s="39">
        <v>8.5434743211700609E-2</v>
      </c>
      <c r="J419" s="36">
        <v>0.53415748192348766</v>
      </c>
      <c r="K419" s="39">
        <v>8.9026246987247953E-2</v>
      </c>
      <c r="L419" s="36">
        <v>4.7190689143819586</v>
      </c>
      <c r="M419" s="39">
        <v>0.56628826972583501</v>
      </c>
      <c r="N419" s="39">
        <v>9.4381378287639178E-2</v>
      </c>
      <c r="O419" s="39">
        <v>17.495956031161846</v>
      </c>
      <c r="P419" s="39">
        <v>4.1542583653508922</v>
      </c>
      <c r="Q419" s="39">
        <v>2.6322927855187048</v>
      </c>
      <c r="R419" s="39">
        <v>3.8605453150840834</v>
      </c>
      <c r="S419" s="39">
        <v>5.2306856945685212</v>
      </c>
      <c r="T419" s="39">
        <v>2.2531128676772658</v>
      </c>
      <c r="U419" s="39">
        <v>1.5004390442329543</v>
      </c>
      <c r="V419" s="39">
        <v>6.9237639422514876</v>
      </c>
      <c r="W419" s="39"/>
    </row>
    <row r="420" spans="1:23" x14ac:dyDescent="0.3">
      <c r="A420" s="4">
        <v>26741</v>
      </c>
      <c r="B420" s="55" t="s">
        <v>440</v>
      </c>
      <c r="C420" s="36">
        <v>2.8266588297696957</v>
      </c>
      <c r="D420" s="37">
        <f t="shared" si="12"/>
        <v>5.6533176595393914E-4</v>
      </c>
      <c r="E420" s="38">
        <f t="shared" si="13"/>
        <v>1.4133294148848479</v>
      </c>
      <c r="F420" s="36">
        <v>3.2631835482506748</v>
      </c>
      <c r="G420" s="36">
        <v>3.5743149285719404</v>
      </c>
      <c r="H420" s="39">
        <v>2.5020204500003582</v>
      </c>
      <c r="I420" s="39">
        <v>7.1486298571438817E-2</v>
      </c>
      <c r="J420" s="36">
        <v>0.44694862770677574</v>
      </c>
      <c r="K420" s="39">
        <v>7.4491437951129294E-2</v>
      </c>
      <c r="L420" s="36">
        <v>3.9486133709886668</v>
      </c>
      <c r="M420" s="39">
        <v>0.47383360451863998</v>
      </c>
      <c r="N420" s="39">
        <v>7.897226741977334E-2</v>
      </c>
      <c r="O420" s="39">
        <v>14.639490792840707</v>
      </c>
      <c r="P420" s="39">
        <v>3.4760162281110447</v>
      </c>
      <c r="Q420" s="39">
        <v>2.2025333127853721</v>
      </c>
      <c r="R420" s="39">
        <v>3.2302560371583593</v>
      </c>
      <c r="S420" s="39">
        <v>4.3767013891377742</v>
      </c>
      <c r="T420" s="39">
        <v>1.8852599436603563</v>
      </c>
      <c r="U420" s="39">
        <v>1.2554708947681545</v>
      </c>
      <c r="V420" s="39">
        <v>5.7933603801850744</v>
      </c>
      <c r="W420" s="39"/>
    </row>
    <row r="421" spans="1:23" ht="13.5" thickBot="1" x14ac:dyDescent="0.35">
      <c r="A421" s="4">
        <v>26287</v>
      </c>
      <c r="B421" s="56" t="s">
        <v>441</v>
      </c>
      <c r="C421" s="24">
        <v>2.638214907785049</v>
      </c>
      <c r="D421" s="25">
        <f t="shared" si="12"/>
        <v>5.2764298155700987E-4</v>
      </c>
      <c r="E421" s="26">
        <f t="shared" si="13"/>
        <v>1.3191074538925245</v>
      </c>
      <c r="F421" s="24">
        <v>3.0456379783672962</v>
      </c>
      <c r="G421" s="24">
        <v>3.3360272666671436</v>
      </c>
      <c r="H421" s="27">
        <v>2.3352190866670002</v>
      </c>
      <c r="I421" s="27">
        <v>6.6720545333342873E-2</v>
      </c>
      <c r="J421" s="24">
        <v>0.41715205252632398</v>
      </c>
      <c r="K421" s="27">
        <v>6.9525342087720668E-2</v>
      </c>
      <c r="L421" s="24">
        <v>3.685372479589422</v>
      </c>
      <c r="M421" s="27">
        <v>0.44224469755073065</v>
      </c>
      <c r="N421" s="27">
        <v>7.3707449591788446E-2</v>
      </c>
      <c r="O421" s="27">
        <v>13.663524739984656</v>
      </c>
      <c r="P421" s="27">
        <v>3.2442818129036408</v>
      </c>
      <c r="Q421" s="27">
        <v>2.0556977585996798</v>
      </c>
      <c r="R421" s="27">
        <v>3.0149056346811354</v>
      </c>
      <c r="S421" s="27">
        <v>4.0849212965285879</v>
      </c>
      <c r="T421" s="27">
        <v>1.7595759474163324</v>
      </c>
      <c r="U421" s="27">
        <v>1.1717728351169439</v>
      </c>
      <c r="V421" s="27">
        <v>5.4071363548394018</v>
      </c>
      <c r="W421" s="27"/>
    </row>
    <row r="422" spans="1:23" ht="13.5" thickBot="1" x14ac:dyDescent="0.35">
      <c r="B422" s="40" t="s">
        <v>442</v>
      </c>
      <c r="C422" s="32">
        <v>299.37419151263384</v>
      </c>
      <c r="D422" s="33">
        <f t="shared" si="12"/>
        <v>5.9874838302526774E-2</v>
      </c>
      <c r="E422" s="33">
        <f t="shared" si="13"/>
        <v>149.68709575631692</v>
      </c>
      <c r="F422" s="32">
        <v>345.60694988240533</v>
      </c>
      <c r="G422" s="32">
        <v>378.55917759977638</v>
      </c>
      <c r="H422" s="32">
        <v>264.99142431984347</v>
      </c>
      <c r="I422" s="32">
        <v>7.5711835519955279</v>
      </c>
      <c r="J422" s="32">
        <v>47.33676475498072</v>
      </c>
      <c r="K422" s="32">
        <v>7.8894607924967879</v>
      </c>
      <c r="L422" s="32">
        <v>418.20149042607363</v>
      </c>
      <c r="M422" s="32">
        <v>50.184178851128834</v>
      </c>
      <c r="N422" s="32">
        <v>8.3640298085214724</v>
      </c>
      <c r="O422" s="32">
        <v>1550.4827374658498</v>
      </c>
      <c r="P422" s="32">
        <v>368.14826643239616</v>
      </c>
      <c r="Q422" s="32">
        <v>233.27244973829664</v>
      </c>
      <c r="R422" s="32">
        <v>342.11956509158205</v>
      </c>
      <c r="S422" s="32">
        <v>463.54070964131807</v>
      </c>
      <c r="T422" s="32">
        <v>199.66971800075979</v>
      </c>
      <c r="U422" s="32">
        <v>132.96814604240103</v>
      </c>
      <c r="V422" s="32">
        <v>613.58044405399357</v>
      </c>
      <c r="W422" s="34"/>
    </row>
    <row r="423" spans="1:23" x14ac:dyDescent="0.3">
      <c r="A423" s="4">
        <v>235</v>
      </c>
      <c r="B423" s="50" t="s">
        <v>443</v>
      </c>
      <c r="C423" s="19">
        <v>134.56780468923597</v>
      </c>
      <c r="D423" s="20">
        <f t="shared" si="12"/>
        <v>2.6913560937847195E-2</v>
      </c>
      <c r="E423" s="21">
        <f t="shared" si="13"/>
        <v>67.283902344617985</v>
      </c>
      <c r="F423" s="19">
        <v>155.34929145372047</v>
      </c>
      <c r="G423" s="19">
        <v>170.16121936621485</v>
      </c>
      <c r="H423" s="22">
        <v>119.11285355635039</v>
      </c>
      <c r="I423" s="22">
        <v>3.4032243873242969</v>
      </c>
      <c r="J423" s="19">
        <v>21.277734336360574</v>
      </c>
      <c r="K423" s="22">
        <v>3.5462890560600959</v>
      </c>
      <c r="L423" s="19">
        <v>187.98032054820047</v>
      </c>
      <c r="M423" s="22">
        <v>22.557638465784056</v>
      </c>
      <c r="N423" s="22">
        <v>3.7596064109640093</v>
      </c>
      <c r="O423" s="22">
        <v>696.9373583445032</v>
      </c>
      <c r="P423" s="22">
        <v>165.48154589960646</v>
      </c>
      <c r="Q423" s="22">
        <v>104.85526924400224</v>
      </c>
      <c r="R423" s="22">
        <v>153.78172240898564</v>
      </c>
      <c r="S423" s="22">
        <v>208.36016413221898</v>
      </c>
      <c r="T423" s="22">
        <v>89.750941717857373</v>
      </c>
      <c r="U423" s="22">
        <v>59.76878439692927</v>
      </c>
      <c r="V423" s="22">
        <v>275.80257649934413</v>
      </c>
      <c r="W423" s="22"/>
    </row>
    <row r="424" spans="1:23" x14ac:dyDescent="0.3">
      <c r="A424" s="4">
        <v>236</v>
      </c>
      <c r="B424" s="51" t="s">
        <v>444</v>
      </c>
      <c r="C424" s="36">
        <v>13.89585129072044</v>
      </c>
      <c r="D424" s="37">
        <f t="shared" si="12"/>
        <v>2.7791702581440882E-3</v>
      </c>
      <c r="E424" s="38">
        <f t="shared" si="13"/>
        <v>6.9479256453602201</v>
      </c>
      <c r="F424" s="36">
        <v>16.041806263726333</v>
      </c>
      <c r="G424" s="36">
        <v>17.571327742331214</v>
      </c>
      <c r="H424" s="39">
        <v>12.299929419631848</v>
      </c>
      <c r="I424" s="39">
        <v>0.35142655484662427</v>
      </c>
      <c r="J424" s="36">
        <v>2.1971988977923291</v>
      </c>
      <c r="K424" s="39">
        <v>0.3661998162987215</v>
      </c>
      <c r="L424" s="36">
        <v>19.411378419616131</v>
      </c>
      <c r="M424" s="39">
        <v>2.3293654103539359</v>
      </c>
      <c r="N424" s="39">
        <v>0.38822756839232264</v>
      </c>
      <c r="O424" s="39">
        <v>71.967718525747955</v>
      </c>
      <c r="P424" s="39">
        <v>17.08809145315125</v>
      </c>
      <c r="Q424" s="39">
        <v>10.827651025651734</v>
      </c>
      <c r="R424" s="39">
        <v>15.879934660159076</v>
      </c>
      <c r="S424" s="39">
        <v>21.51585858428599</v>
      </c>
      <c r="T424" s="39">
        <v>9.267935537728393</v>
      </c>
      <c r="U424" s="39">
        <v>6.1718933568461196</v>
      </c>
      <c r="V424" s="39">
        <v>28.480152421918753</v>
      </c>
      <c r="W424" s="39"/>
    </row>
    <row r="425" spans="1:23" x14ac:dyDescent="0.3">
      <c r="A425" s="4">
        <v>237</v>
      </c>
      <c r="B425" s="51" t="s">
        <v>445</v>
      </c>
      <c r="C425" s="36">
        <v>26.382149077850489</v>
      </c>
      <c r="D425" s="37">
        <f t="shared" si="12"/>
        <v>5.2764298155700976E-3</v>
      </c>
      <c r="E425" s="38">
        <f t="shared" si="13"/>
        <v>13.191074538925244</v>
      </c>
      <c r="F425" s="36">
        <v>30.456379783672968</v>
      </c>
      <c r="G425" s="36">
        <v>33.360272666671442</v>
      </c>
      <c r="H425" s="39">
        <v>23.352190866670007</v>
      </c>
      <c r="I425" s="39">
        <v>0.66720545333342884</v>
      </c>
      <c r="J425" s="36">
        <v>4.1715205252632401</v>
      </c>
      <c r="K425" s="39">
        <v>0.69525342087720676</v>
      </c>
      <c r="L425" s="36">
        <v>36.85372479589423</v>
      </c>
      <c r="M425" s="39">
        <v>4.4224469755073077</v>
      </c>
      <c r="N425" s="39">
        <v>0.73707449591788465</v>
      </c>
      <c r="O425" s="39">
        <v>136.63524739984658</v>
      </c>
      <c r="P425" s="39">
        <v>32.442818129036418</v>
      </c>
      <c r="Q425" s="39">
        <v>20.556977585996801</v>
      </c>
      <c r="R425" s="39">
        <v>30.149056346811356</v>
      </c>
      <c r="S425" s="39">
        <v>40.849212965285894</v>
      </c>
      <c r="T425" s="39">
        <v>17.59575947416333</v>
      </c>
      <c r="U425" s="39">
        <v>11.717728351169441</v>
      </c>
      <c r="V425" s="39">
        <v>54.071363548394032</v>
      </c>
      <c r="W425" s="39"/>
    </row>
    <row r="426" spans="1:23" x14ac:dyDescent="0.3">
      <c r="A426" s="4">
        <v>238</v>
      </c>
      <c r="B426" s="51" t="s">
        <v>446</v>
      </c>
      <c r="C426" s="36">
        <v>26.382149077850489</v>
      </c>
      <c r="D426" s="37">
        <f t="shared" si="12"/>
        <v>5.2764298155700976E-3</v>
      </c>
      <c r="E426" s="38">
        <f t="shared" si="13"/>
        <v>13.191074538925244</v>
      </c>
      <c r="F426" s="36">
        <v>30.456379783672968</v>
      </c>
      <c r="G426" s="36">
        <v>33.360272666671442</v>
      </c>
      <c r="H426" s="39">
        <v>23.352190866670007</v>
      </c>
      <c r="I426" s="39">
        <v>0.66720545333342884</v>
      </c>
      <c r="J426" s="36">
        <v>4.1715205252632401</v>
      </c>
      <c r="K426" s="39">
        <v>0.69525342087720676</v>
      </c>
      <c r="L426" s="36">
        <v>36.85372479589423</v>
      </c>
      <c r="M426" s="39">
        <v>4.4224469755073077</v>
      </c>
      <c r="N426" s="39">
        <v>0.73707449591788465</v>
      </c>
      <c r="O426" s="39">
        <v>136.63524739984658</v>
      </c>
      <c r="P426" s="39">
        <v>32.442818129036418</v>
      </c>
      <c r="Q426" s="39">
        <v>20.556977585996801</v>
      </c>
      <c r="R426" s="39">
        <v>30.149056346811356</v>
      </c>
      <c r="S426" s="39">
        <v>40.849212965285894</v>
      </c>
      <c r="T426" s="39">
        <v>17.59575947416333</v>
      </c>
      <c r="U426" s="39">
        <v>11.717728351169441</v>
      </c>
      <c r="V426" s="39">
        <v>54.071363548394032</v>
      </c>
      <c r="W426" s="39"/>
    </row>
    <row r="427" spans="1:23" x14ac:dyDescent="0.3">
      <c r="A427" s="4">
        <v>239</v>
      </c>
      <c r="B427" s="51" t="s">
        <v>447</v>
      </c>
      <c r="C427" s="36">
        <v>14.798978996468875</v>
      </c>
      <c r="D427" s="37">
        <f t="shared" si="12"/>
        <v>2.9597957992937751E-3</v>
      </c>
      <c r="E427" s="38">
        <f t="shared" si="13"/>
        <v>7.3994894982344377</v>
      </c>
      <c r="F427" s="36">
        <v>17.084405193717394</v>
      </c>
      <c r="G427" s="36">
        <v>18.713334272113435</v>
      </c>
      <c r="H427" s="39">
        <v>13.099333990479405</v>
      </c>
      <c r="I427" s="39">
        <v>0.37426668544226871</v>
      </c>
      <c r="J427" s="36">
        <v>2.3400005986828178</v>
      </c>
      <c r="K427" s="39">
        <v>0.39000009978046968</v>
      </c>
      <c r="L427" s="36">
        <v>20.672974653682743</v>
      </c>
      <c r="M427" s="39">
        <v>2.4807569584419293</v>
      </c>
      <c r="N427" s="39">
        <v>0.41345949307365487</v>
      </c>
      <c r="O427" s="39">
        <v>76.645088710582314</v>
      </c>
      <c r="P427" s="39">
        <v>18.19869119309017</v>
      </c>
      <c r="Q427" s="39">
        <v>11.531368374438543</v>
      </c>
      <c r="R427" s="39">
        <v>16.912013131424942</v>
      </c>
      <c r="S427" s="39">
        <v>22.914230486366591</v>
      </c>
      <c r="T427" s="39">
        <v>9.8702828991169334</v>
      </c>
      <c r="U427" s="39">
        <v>6.5730208423722996</v>
      </c>
      <c r="V427" s="39">
        <v>30.331151988483615</v>
      </c>
      <c r="W427" s="39"/>
    </row>
    <row r="428" spans="1:23" x14ac:dyDescent="0.3">
      <c r="A428" s="4">
        <v>6687</v>
      </c>
      <c r="B428" s="51" t="s">
        <v>448</v>
      </c>
      <c r="C428" s="36">
        <v>32.035466737389882</v>
      </c>
      <c r="D428" s="37">
        <f t="shared" si="12"/>
        <v>6.4070933474779769E-3</v>
      </c>
      <c r="E428" s="38">
        <f t="shared" si="13"/>
        <v>16.017733368694941</v>
      </c>
      <c r="F428" s="36">
        <v>36.982746880174311</v>
      </c>
      <c r="G428" s="36">
        <v>40.508902523815323</v>
      </c>
      <c r="H428" s="39">
        <v>28.356231766670724</v>
      </c>
      <c r="I428" s="39">
        <v>0.81017805047630642</v>
      </c>
      <c r="J428" s="36">
        <v>5.0654177806767917</v>
      </c>
      <c r="K428" s="39">
        <v>0.84423629677946543</v>
      </c>
      <c r="L428" s="36">
        <v>44.750951537871551</v>
      </c>
      <c r="M428" s="39">
        <v>5.3701141845445859</v>
      </c>
      <c r="N428" s="39">
        <v>0.89501903075743106</v>
      </c>
      <c r="O428" s="39">
        <v>165.91422898552801</v>
      </c>
      <c r="P428" s="39">
        <v>39.394850585258503</v>
      </c>
      <c r="Q428" s="39">
        <v>24.962044211567544</v>
      </c>
      <c r="R428" s="39">
        <v>36.609568421128074</v>
      </c>
      <c r="S428" s="39">
        <v>49.602615743561437</v>
      </c>
      <c r="T428" s="39">
        <v>21.366279361484036</v>
      </c>
      <c r="U428" s="39">
        <v>14.228670140705749</v>
      </c>
      <c r="V428" s="39">
        <v>65.658084308764174</v>
      </c>
      <c r="W428" s="39"/>
    </row>
    <row r="429" spans="1:23" x14ac:dyDescent="0.3">
      <c r="A429" s="4">
        <v>6765</v>
      </c>
      <c r="B429" s="51" t="s">
        <v>449</v>
      </c>
      <c r="C429" s="36">
        <v>7.5739573504813045</v>
      </c>
      <c r="D429" s="37">
        <f t="shared" si="12"/>
        <v>1.5147914700962609E-3</v>
      </c>
      <c r="E429" s="38">
        <f t="shared" si="13"/>
        <v>3.7869786752406522</v>
      </c>
      <c r="F429" s="36">
        <v>8.7436137537888001</v>
      </c>
      <c r="G429" s="36">
        <v>9.5772820338555675</v>
      </c>
      <c r="H429" s="39">
        <v>6.7040974236988973</v>
      </c>
      <c r="I429" s="39">
        <v>0.19154564067711136</v>
      </c>
      <c r="J429" s="36">
        <v>1.1975869915588915</v>
      </c>
      <c r="K429" s="39">
        <v>0.19959783192648192</v>
      </c>
      <c r="L429" s="36">
        <v>10.58020478114971</v>
      </c>
      <c r="M429" s="39">
        <v>1.2696245737379652</v>
      </c>
      <c r="N429" s="39">
        <v>0.2116040956229942</v>
      </c>
      <c r="O429" s="39">
        <v>39.226127231906929</v>
      </c>
      <c r="P429" s="39">
        <v>9.3138932735787492</v>
      </c>
      <c r="Q429" s="39">
        <v>5.9016295841440023</v>
      </c>
      <c r="R429" s="39">
        <v>8.6553853612979328</v>
      </c>
      <c r="S429" s="39">
        <v>11.72725526972161</v>
      </c>
      <c r="T429" s="39">
        <v>5.0515040080085329</v>
      </c>
      <c r="U429" s="39">
        <v>3.3640009581628032</v>
      </c>
      <c r="V429" s="39">
        <v>15.523155455964583</v>
      </c>
      <c r="W429" s="39"/>
    </row>
    <row r="430" spans="1:23" x14ac:dyDescent="0.3">
      <c r="A430" s="4">
        <v>198</v>
      </c>
      <c r="B430" s="55" t="s">
        <v>450</v>
      </c>
      <c r="C430" s="36">
        <v>19.240124434632392</v>
      </c>
      <c r="D430" s="37">
        <f t="shared" si="12"/>
        <v>3.8480248869264787E-3</v>
      </c>
      <c r="E430" s="38">
        <f t="shared" si="13"/>
        <v>9.620062217316196</v>
      </c>
      <c r="F430" s="36">
        <v>22.211402685092931</v>
      </c>
      <c r="G430" s="36">
        <v>24.329170280479676</v>
      </c>
      <c r="H430" s="39">
        <v>17.030419196335771</v>
      </c>
      <c r="I430" s="39">
        <v>0.48658340560959351</v>
      </c>
      <c r="J430" s="36">
        <v>3.0422303259241201</v>
      </c>
      <c r="K430" s="39">
        <v>0.5070383876540201</v>
      </c>
      <c r="L430" s="36">
        <v>26.87689501186286</v>
      </c>
      <c r="M430" s="39">
        <v>3.2252274014235431</v>
      </c>
      <c r="N430" s="39">
        <v>0.53753790023725723</v>
      </c>
      <c r="O430" s="39">
        <v>99.646133996602416</v>
      </c>
      <c r="P430" s="39">
        <v>23.660083792675845</v>
      </c>
      <c r="Q430" s="39">
        <v>14.991910082359098</v>
      </c>
      <c r="R430" s="39">
        <v>21.987276092924567</v>
      </c>
      <c r="S430" s="39">
        <v>29.790747455397781</v>
      </c>
      <c r="T430" s="39">
        <v>12.832336016514828</v>
      </c>
      <c r="U430" s="39">
        <v>8.5455718903885707</v>
      </c>
      <c r="V430" s="39">
        <v>39.433472987793074</v>
      </c>
      <c r="W430" s="39"/>
    </row>
    <row r="431" spans="1:23" x14ac:dyDescent="0.3">
      <c r="A431" s="4">
        <v>27082</v>
      </c>
      <c r="B431" s="55" t="s">
        <v>451</v>
      </c>
      <c r="C431" s="36">
        <v>16.959952978618173</v>
      </c>
      <c r="D431" s="37">
        <f t="shared" si="12"/>
        <v>3.3919905957236346E-3</v>
      </c>
      <c r="E431" s="38">
        <f t="shared" si="13"/>
        <v>8.4799764893090863</v>
      </c>
      <c r="F431" s="36">
        <v>19.579101289504049</v>
      </c>
      <c r="G431" s="36">
        <v>21.445889571431639</v>
      </c>
      <c r="H431" s="39">
        <v>15.012122700002147</v>
      </c>
      <c r="I431" s="39">
        <v>0.42891779142863279</v>
      </c>
      <c r="J431" s="36">
        <v>2.6816917662406543</v>
      </c>
      <c r="K431" s="39">
        <v>0.44694862770677574</v>
      </c>
      <c r="L431" s="36">
        <v>23.691680225932</v>
      </c>
      <c r="M431" s="39">
        <v>2.8430016271118399</v>
      </c>
      <c r="N431" s="39">
        <v>0.47383360451863998</v>
      </c>
      <c r="O431" s="39">
        <v>87.836944757044222</v>
      </c>
      <c r="P431" s="39">
        <v>20.856097368666266</v>
      </c>
      <c r="Q431" s="39">
        <v>13.21519987671223</v>
      </c>
      <c r="R431" s="39">
        <v>19.381536222950157</v>
      </c>
      <c r="S431" s="39">
        <v>26.26020833482664</v>
      </c>
      <c r="T431" s="39">
        <v>11.311559661962137</v>
      </c>
      <c r="U431" s="39">
        <v>7.5328253686089264</v>
      </c>
      <c r="V431" s="39">
        <v>34.760162281110446</v>
      </c>
      <c r="W431" s="39"/>
    </row>
    <row r="432" spans="1:23" ht="13.5" thickBot="1" x14ac:dyDescent="0.35">
      <c r="A432" s="4">
        <v>6729</v>
      </c>
      <c r="B432" s="56" t="s">
        <v>452</v>
      </c>
      <c r="C432" s="24">
        <v>7.5377568793858529</v>
      </c>
      <c r="D432" s="25">
        <f t="shared" si="12"/>
        <v>1.5075513758771707E-3</v>
      </c>
      <c r="E432" s="26">
        <f t="shared" si="13"/>
        <v>3.7688784396929265</v>
      </c>
      <c r="F432" s="24">
        <v>8.701822795335131</v>
      </c>
      <c r="G432" s="24">
        <v>9.53150647619184</v>
      </c>
      <c r="H432" s="27">
        <v>6.672054533334288</v>
      </c>
      <c r="I432" s="27">
        <v>0.19063012952383682</v>
      </c>
      <c r="J432" s="24">
        <v>1.1918630072180685</v>
      </c>
      <c r="K432" s="27">
        <v>0.19864383453634474</v>
      </c>
      <c r="L432" s="24">
        <v>10.529635655969775</v>
      </c>
      <c r="M432" s="27">
        <v>1.263556278716373</v>
      </c>
      <c r="N432" s="27">
        <v>0.21059271311939551</v>
      </c>
      <c r="O432" s="27">
        <v>39.038642114241874</v>
      </c>
      <c r="P432" s="27">
        <v>9.2693766082961151</v>
      </c>
      <c r="Q432" s="27">
        <v>5.8734221674276572</v>
      </c>
      <c r="R432" s="27">
        <v>8.6140160990889569</v>
      </c>
      <c r="S432" s="27">
        <v>11.671203704367395</v>
      </c>
      <c r="T432" s="27">
        <v>5.0273598497609502</v>
      </c>
      <c r="U432" s="27">
        <v>3.3479223860484111</v>
      </c>
      <c r="V432" s="27">
        <v>15.44896101382686</v>
      </c>
      <c r="W432" s="27"/>
    </row>
    <row r="433" spans="1:23" ht="13.5" thickBot="1" x14ac:dyDescent="0.35">
      <c r="B433" s="40" t="s">
        <v>453</v>
      </c>
      <c r="C433" s="32">
        <v>173.23304620049683</v>
      </c>
      <c r="D433" s="33">
        <f t="shared" si="12"/>
        <v>3.4646609240099366E-2</v>
      </c>
      <c r="E433" s="33">
        <f t="shared" si="13"/>
        <v>86.616523100248415</v>
      </c>
      <c r="F433" s="32">
        <v>199.98565812799842</v>
      </c>
      <c r="G433" s="32">
        <v>219.05348343962595</v>
      </c>
      <c r="H433" s="32">
        <v>153.33743840773815</v>
      </c>
      <c r="I433" s="32">
        <v>4.3810696687925192</v>
      </c>
      <c r="J433" s="32">
        <v>27.391445850253149</v>
      </c>
      <c r="K433" s="32">
        <v>4.5652409750421921</v>
      </c>
      <c r="L433" s="32">
        <v>241.99253030480202</v>
      </c>
      <c r="M433" s="32">
        <v>29.03910363657624</v>
      </c>
      <c r="N433" s="32">
        <v>4.8398506060960402</v>
      </c>
      <c r="O433" s="32">
        <v>897.1877179371337</v>
      </c>
      <c r="P433" s="32">
        <v>213.02920377097612</v>
      </c>
      <c r="Q433" s="32">
        <v>134.9832357246201</v>
      </c>
      <c r="R433" s="32">
        <v>197.96768093519117</v>
      </c>
      <c r="S433" s="32">
        <v>268.22809529229852</v>
      </c>
      <c r="T433" s="32">
        <v>115.53899589172202</v>
      </c>
      <c r="U433" s="32">
        <v>76.94209333868244</v>
      </c>
      <c r="V433" s="32">
        <v>355.04867295162688</v>
      </c>
      <c r="W433" s="34"/>
    </row>
    <row r="434" spans="1:23" x14ac:dyDescent="0.3">
      <c r="A434" s="4">
        <v>245</v>
      </c>
      <c r="B434" s="71" t="s">
        <v>454</v>
      </c>
      <c r="C434" s="19">
        <v>12.707752870071051</v>
      </c>
      <c r="D434" s="20">
        <f t="shared" si="12"/>
        <v>2.5415505740142104E-3</v>
      </c>
      <c r="E434" s="21">
        <f t="shared" si="13"/>
        <v>6.3538764350355255</v>
      </c>
      <c r="F434" s="19">
        <v>14.670228208697464</v>
      </c>
      <c r="G434" s="19">
        <v>16.068975255778795</v>
      </c>
      <c r="H434" s="22">
        <v>11.248282679045156</v>
      </c>
      <c r="I434" s="22">
        <v>0.32137950511557589</v>
      </c>
      <c r="J434" s="19">
        <v>2.0093378962815462</v>
      </c>
      <c r="K434" s="22">
        <v>0.33488964938025773</v>
      </c>
      <c r="L434" s="19">
        <v>17.751701184988942</v>
      </c>
      <c r="M434" s="22">
        <v>2.1302041421986728</v>
      </c>
      <c r="N434" s="22">
        <v>0.35503402369977882</v>
      </c>
      <c r="O434" s="22">
        <v>65.814462353865878</v>
      </c>
      <c r="P434" s="22">
        <v>15.627055778355345</v>
      </c>
      <c r="Q434" s="22">
        <v>9.9018844199375327</v>
      </c>
      <c r="R434" s="22">
        <v>14.522196663757972</v>
      </c>
      <c r="S434" s="22">
        <v>19.676247820749925</v>
      </c>
      <c r="T434" s="22">
        <v>8.4755249581470835</v>
      </c>
      <c r="U434" s="22">
        <v>5.6441950822839742</v>
      </c>
      <c r="V434" s="22">
        <v>26.045092963925576</v>
      </c>
      <c r="W434" s="22"/>
    </row>
    <row r="435" spans="1:23" x14ac:dyDescent="0.3">
      <c r="A435" s="4">
        <v>240</v>
      </c>
      <c r="B435" s="53" t="s">
        <v>455</v>
      </c>
      <c r="C435" s="36">
        <v>41.120370136173307</v>
      </c>
      <c r="D435" s="37">
        <f t="shared" si="12"/>
        <v>8.2240740272346621E-3</v>
      </c>
      <c r="E435" s="38">
        <f t="shared" si="13"/>
        <v>20.560185068086653</v>
      </c>
      <c r="F435" s="36">
        <v>47.470644109275753</v>
      </c>
      <c r="G435" s="36">
        <v>51.996778422001192</v>
      </c>
      <c r="H435" s="39">
        <v>36.397744895400834</v>
      </c>
      <c r="I435" s="39">
        <v>1.0399355684400238</v>
      </c>
      <c r="J435" s="36">
        <v>6.5019141360808517</v>
      </c>
      <c r="K435" s="39">
        <v>1.0836523560134754</v>
      </c>
      <c r="L435" s="36">
        <v>57.441825532558553</v>
      </c>
      <c r="M435" s="39">
        <v>6.8930190639070261</v>
      </c>
      <c r="N435" s="39">
        <v>1.1488365106511711</v>
      </c>
      <c r="O435" s="39">
        <v>212.96566591864146</v>
      </c>
      <c r="P435" s="39">
        <v>50.566793697885693</v>
      </c>
      <c r="Q435" s="39">
        <v>32.041003358854468</v>
      </c>
      <c r="R435" s="39">
        <v>46.991636374235696</v>
      </c>
      <c r="S435" s="39">
        <v>63.669367948275685</v>
      </c>
      <c r="T435" s="39">
        <v>27.42551944004197</v>
      </c>
      <c r="U435" s="39">
        <v>18.26376333229625</v>
      </c>
      <c r="V435" s="39">
        <v>84.277989496476152</v>
      </c>
      <c r="W435" s="39"/>
    </row>
    <row r="436" spans="1:23" x14ac:dyDescent="0.3">
      <c r="A436" s="4">
        <v>244</v>
      </c>
      <c r="B436" s="51" t="s">
        <v>456</v>
      </c>
      <c r="C436" s="36">
        <v>36.265049464117858</v>
      </c>
      <c r="D436" s="37">
        <f t="shared" si="12"/>
        <v>7.2530098928235724E-3</v>
      </c>
      <c r="E436" s="38">
        <f t="shared" si="13"/>
        <v>18.132524732058929</v>
      </c>
      <c r="F436" s="36">
        <v>41.865509746518711</v>
      </c>
      <c r="G436" s="36">
        <v>45.857217121444201</v>
      </c>
      <c r="H436" s="39">
        <v>32.100051985010936</v>
      </c>
      <c r="I436" s="39">
        <v>0.91714434242888399</v>
      </c>
      <c r="J436" s="36">
        <v>5.7341954115581864</v>
      </c>
      <c r="K436" s="39">
        <v>0.95569923525969769</v>
      </c>
      <c r="L436" s="36">
        <v>50.659335928859953</v>
      </c>
      <c r="M436" s="39">
        <v>6.0791203114631944</v>
      </c>
      <c r="N436" s="39">
        <v>1.013186718577199</v>
      </c>
      <c r="O436" s="39">
        <v>187.81957417023042</v>
      </c>
      <c r="P436" s="39">
        <v>44.596078990117846</v>
      </c>
      <c r="Q436" s="39">
        <v>28.257736198406633</v>
      </c>
      <c r="R436" s="39">
        <v>41.443061233837604</v>
      </c>
      <c r="S436" s="39">
        <v>56.151556280913702</v>
      </c>
      <c r="T436" s="39">
        <v>24.187229243768797</v>
      </c>
      <c r="U436" s="39">
        <v>16.107254833876432</v>
      </c>
      <c r="V436" s="39">
        <v>74.326798316863076</v>
      </c>
      <c r="W436" s="39"/>
    </row>
    <row r="437" spans="1:23" x14ac:dyDescent="0.3">
      <c r="A437" s="4">
        <v>241</v>
      </c>
      <c r="B437" s="51" t="s">
        <v>457</v>
      </c>
      <c r="C437" s="36">
        <v>29.151904775839089</v>
      </c>
      <c r="D437" s="37">
        <f t="shared" si="12"/>
        <v>5.8303809551678177E-3</v>
      </c>
      <c r="E437" s="38">
        <f t="shared" si="13"/>
        <v>14.575952387919545</v>
      </c>
      <c r="F437" s="36">
        <v>33.653872573096855</v>
      </c>
      <c r="G437" s="36">
        <v>36.862633487706383</v>
      </c>
      <c r="H437" s="39">
        <v>25.803843441394466</v>
      </c>
      <c r="I437" s="39">
        <v>0.73725266975412762</v>
      </c>
      <c r="J437" s="36">
        <v>4.6094716834509057</v>
      </c>
      <c r="K437" s="39">
        <v>0.76824528057515096</v>
      </c>
      <c r="L437" s="36">
        <v>40.72284910204224</v>
      </c>
      <c r="M437" s="39">
        <v>4.8867418922450687</v>
      </c>
      <c r="N437" s="39">
        <v>0.81445698204084482</v>
      </c>
      <c r="O437" s="39">
        <v>150.98003234951307</v>
      </c>
      <c r="P437" s="39">
        <v>35.848859089025858</v>
      </c>
      <c r="Q437" s="39">
        <v>22.715171963347263</v>
      </c>
      <c r="R437" s="39">
        <v>33.314284484941631</v>
      </c>
      <c r="S437" s="39">
        <v>45.137807500745502</v>
      </c>
      <c r="T437" s="39">
        <v>19.443067474743074</v>
      </c>
      <c r="U437" s="39">
        <v>12.947925511088549</v>
      </c>
      <c r="V437" s="39">
        <v>59.748098481709761</v>
      </c>
      <c r="W437" s="39"/>
    </row>
    <row r="438" spans="1:23" x14ac:dyDescent="0.3">
      <c r="A438" s="4">
        <v>242</v>
      </c>
      <c r="B438" s="51" t="s">
        <v>458</v>
      </c>
      <c r="C438" s="36">
        <v>17.882765438228912</v>
      </c>
      <c r="D438" s="37">
        <f t="shared" si="12"/>
        <v>3.5765530876457827E-3</v>
      </c>
      <c r="E438" s="38">
        <f t="shared" si="13"/>
        <v>8.9413827191144559</v>
      </c>
      <c r="F438" s="36">
        <v>20.644424916327402</v>
      </c>
      <c r="G438" s="36">
        <v>22.612787506166697</v>
      </c>
      <c r="H438" s="39">
        <v>15.828951254316687</v>
      </c>
      <c r="I438" s="39">
        <v>0.45225575012333397</v>
      </c>
      <c r="J438" s="36">
        <v>2.8276060018427414</v>
      </c>
      <c r="K438" s="39">
        <v>0.47126766697379024</v>
      </c>
      <c r="L438" s="36">
        <v>24.980774466297326</v>
      </c>
      <c r="M438" s="39">
        <v>2.997692935955679</v>
      </c>
      <c r="N438" s="39">
        <v>0.49961548932594652</v>
      </c>
      <c r="O438" s="39">
        <v>92.616263847028222</v>
      </c>
      <c r="P438" s="39">
        <v>21.990903964823946</v>
      </c>
      <c r="Q438" s="39">
        <v>13.934255590949826</v>
      </c>
      <c r="R438" s="39">
        <v>20.436110085005318</v>
      </c>
      <c r="S438" s="39">
        <v>27.689059433288016</v>
      </c>
      <c r="T438" s="39">
        <v>11.927035908084338</v>
      </c>
      <c r="U438" s="39">
        <v>7.9426959098178518</v>
      </c>
      <c r="V438" s="39">
        <v>36.651506608039909</v>
      </c>
      <c r="W438" s="39"/>
    </row>
    <row r="439" spans="1:23" x14ac:dyDescent="0.3">
      <c r="A439" s="4">
        <v>243</v>
      </c>
      <c r="B439" s="51" t="s">
        <v>459</v>
      </c>
      <c r="C439" s="36">
        <v>26.974003733641375</v>
      </c>
      <c r="D439" s="37">
        <f t="shared" si="12"/>
        <v>5.3948007467282755E-3</v>
      </c>
      <c r="E439" s="38">
        <f t="shared" si="13"/>
        <v>13.487001866820687</v>
      </c>
      <c r="F439" s="36">
        <v>31.139635348650273</v>
      </c>
      <c r="G439" s="36">
        <v>34.108673891983287</v>
      </c>
      <c r="H439" s="39">
        <v>23.8760717243883</v>
      </c>
      <c r="I439" s="39">
        <v>0.68217347783966575</v>
      </c>
      <c r="J439" s="36">
        <v>4.2651040251259236</v>
      </c>
      <c r="K439" s="39">
        <v>0.71085067085432063</v>
      </c>
      <c r="L439" s="36">
        <v>37.680497798325575</v>
      </c>
      <c r="M439" s="39">
        <v>4.5216597357990684</v>
      </c>
      <c r="N439" s="39">
        <v>0.75360995596651148</v>
      </c>
      <c r="O439" s="39">
        <v>139.70050971339455</v>
      </c>
      <c r="P439" s="39">
        <v>33.170637265376904</v>
      </c>
      <c r="Q439" s="39">
        <v>21.018150891376838</v>
      </c>
      <c r="R439" s="39">
        <v>30.825417446656065</v>
      </c>
      <c r="S439" s="39">
        <v>41.765620374233322</v>
      </c>
      <c r="T439" s="39">
        <v>17.990501090406546</v>
      </c>
      <c r="U439" s="39">
        <v>11.980602768998997</v>
      </c>
      <c r="V439" s="39">
        <v>55.284395442294837</v>
      </c>
      <c r="W439" s="39"/>
    </row>
    <row r="440" spans="1:23" ht="13.5" thickBot="1" x14ac:dyDescent="0.35">
      <c r="A440" s="4">
        <v>6847</v>
      </c>
      <c r="B440" s="52" t="s">
        <v>460</v>
      </c>
      <c r="C440" s="24">
        <v>9.1311997824252682</v>
      </c>
      <c r="D440" s="25">
        <f t="shared" si="12"/>
        <v>1.8262399564850538E-3</v>
      </c>
      <c r="E440" s="26">
        <f t="shared" si="13"/>
        <v>4.5655998912126341</v>
      </c>
      <c r="F440" s="24">
        <v>10.541343225431984</v>
      </c>
      <c r="G440" s="24">
        <v>11.546417754545455</v>
      </c>
      <c r="H440" s="27">
        <v>8.0824924281818191</v>
      </c>
      <c r="I440" s="27">
        <v>0.23092835509090912</v>
      </c>
      <c r="J440" s="24">
        <v>1.4438166959129979</v>
      </c>
      <c r="K440" s="27">
        <v>0.24063611598549967</v>
      </c>
      <c r="L440" s="24">
        <v>12.755546291729477</v>
      </c>
      <c r="M440" s="27">
        <v>1.5306655550075372</v>
      </c>
      <c r="N440" s="27">
        <v>0.25511092583458955</v>
      </c>
      <c r="O440" s="27">
        <v>47.291209584460226</v>
      </c>
      <c r="P440" s="27">
        <v>11.228874985390556</v>
      </c>
      <c r="Q440" s="27">
        <v>7.115033301747566</v>
      </c>
      <c r="R440" s="27">
        <v>10.434974646756906</v>
      </c>
      <c r="S440" s="27">
        <v>14.138435934092321</v>
      </c>
      <c r="T440" s="27">
        <v>6.0901177765302155</v>
      </c>
      <c r="U440" s="27">
        <v>4.055655900320402</v>
      </c>
      <c r="V440" s="27">
        <v>18.714791642317593</v>
      </c>
      <c r="W440" s="27"/>
    </row>
    <row r="441" spans="1:23" ht="13.5" thickBot="1" x14ac:dyDescent="0.35">
      <c r="A441" s="4">
        <v>241203</v>
      </c>
      <c r="B441" s="40" t="s">
        <v>461</v>
      </c>
      <c r="C441" s="32">
        <v>148.00700024617777</v>
      </c>
      <c r="D441" s="33">
        <f t="shared" si="12"/>
        <v>2.9601400049235557E-2</v>
      </c>
      <c r="E441" s="33">
        <f t="shared" si="13"/>
        <v>74.003500123088884</v>
      </c>
      <c r="F441" s="32">
        <v>170.86392002554186</v>
      </c>
      <c r="G441" s="32">
        <v>187.15510515153565</v>
      </c>
      <c r="H441" s="32">
        <v>131.00857360607495</v>
      </c>
      <c r="I441" s="32">
        <v>3.7431021030307132</v>
      </c>
      <c r="J441" s="32">
        <v>23.402727260302346</v>
      </c>
      <c r="K441" s="32">
        <v>3.9004545433837245</v>
      </c>
      <c r="L441" s="32">
        <v>206.75378790570096</v>
      </c>
      <c r="M441" s="32">
        <v>24.810454548684113</v>
      </c>
      <c r="N441" s="32">
        <v>4.1350757581140192</v>
      </c>
      <c r="O441" s="32">
        <v>766.54002052183591</v>
      </c>
      <c r="P441" s="32">
        <v>182.00807586378104</v>
      </c>
      <c r="Q441" s="32">
        <v>115.32709400030409</v>
      </c>
      <c r="R441" s="32">
        <v>169.13979892149499</v>
      </c>
      <c r="S441" s="32">
        <v>229.16895267206326</v>
      </c>
      <c r="T441" s="32">
        <v>98.714307509188075</v>
      </c>
      <c r="U441" s="32">
        <v>65.737852433418354</v>
      </c>
      <c r="V441" s="32">
        <v>303.34679310630173</v>
      </c>
      <c r="W441" s="34"/>
    </row>
    <row r="442" spans="1:23" x14ac:dyDescent="0.3">
      <c r="A442" s="4">
        <v>268</v>
      </c>
      <c r="B442" s="50" t="s">
        <v>462</v>
      </c>
      <c r="C442" s="19">
        <v>74.742571118673354</v>
      </c>
      <c r="D442" s="20">
        <f t="shared" si="12"/>
        <v>1.4948514223734671E-2</v>
      </c>
      <c r="E442" s="21">
        <f t="shared" si="13"/>
        <v>37.371285559336677</v>
      </c>
      <c r="F442" s="19">
        <v>86.285166734565848</v>
      </c>
      <c r="G442" s="19">
        <v>94.512109114735537</v>
      </c>
      <c r="H442" s="22">
        <v>66.158476380314866</v>
      </c>
      <c r="I442" s="22">
        <v>1.8902421822947109</v>
      </c>
      <c r="J442" s="19">
        <v>11.818224838789241</v>
      </c>
      <c r="K442" s="22">
        <v>1.9697041397982071</v>
      </c>
      <c r="L442" s="19">
        <v>104.40931625459409</v>
      </c>
      <c r="M442" s="22">
        <v>12.52911795055129</v>
      </c>
      <c r="N442" s="22">
        <v>2.0881863250918817</v>
      </c>
      <c r="O442" s="22">
        <v>387.09771770164804</v>
      </c>
      <c r="P442" s="22">
        <v>91.912892848274993</v>
      </c>
      <c r="Q442" s="22">
        <v>58.2394313166972</v>
      </c>
      <c r="R442" s="22">
        <v>85.414496806642916</v>
      </c>
      <c r="S442" s="22">
        <v>115.7288284661787</v>
      </c>
      <c r="T442" s="22">
        <v>49.850082341808829</v>
      </c>
      <c r="U442" s="22">
        <v>33.197187312229929</v>
      </c>
      <c r="V442" s="22">
        <v>153.188154747125</v>
      </c>
      <c r="W442" s="22"/>
    </row>
    <row r="443" spans="1:23" x14ac:dyDescent="0.3">
      <c r="A443" s="4">
        <v>11690</v>
      </c>
      <c r="B443" s="51" t="s">
        <v>463</v>
      </c>
      <c r="C443" s="36">
        <v>11.053931412219963</v>
      </c>
      <c r="D443" s="37">
        <f t="shared" si="12"/>
        <v>2.2107862824439928E-3</v>
      </c>
      <c r="E443" s="38">
        <f t="shared" si="13"/>
        <v>5.5269657061099817</v>
      </c>
      <c r="F443" s="36">
        <v>12.761004882498129</v>
      </c>
      <c r="G443" s="36">
        <v>13.977715191517207</v>
      </c>
      <c r="H443" s="39">
        <v>9.7844006340620453</v>
      </c>
      <c r="I443" s="39">
        <v>0.27955430383034413</v>
      </c>
      <c r="J443" s="36">
        <v>1.7478372074563626</v>
      </c>
      <c r="K443" s="39">
        <v>0.2913062012427271</v>
      </c>
      <c r="L443" s="36">
        <v>15.44144659999156</v>
      </c>
      <c r="M443" s="39">
        <v>1.8529735919989871</v>
      </c>
      <c r="N443" s="39">
        <v>0.30882893199983119</v>
      </c>
      <c r="O443" s="39">
        <v>57.249189548309076</v>
      </c>
      <c r="P443" s="39">
        <v>13.593308314620208</v>
      </c>
      <c r="Q443" s="39">
        <v>8.6132262996319167</v>
      </c>
      <c r="R443" s="39">
        <v>12.632238564696975</v>
      </c>
      <c r="S443" s="39">
        <v>17.115527511765034</v>
      </c>
      <c r="T443" s="39">
        <v>7.3724971305168676</v>
      </c>
      <c r="U443" s="39">
        <v>4.9096442112670227</v>
      </c>
      <c r="V443" s="39">
        <v>22.655513857700345</v>
      </c>
      <c r="W443" s="39"/>
    </row>
    <row r="444" spans="1:23" x14ac:dyDescent="0.3">
      <c r="A444" s="4">
        <v>262</v>
      </c>
      <c r="B444" s="53" t="s">
        <v>464</v>
      </c>
      <c r="C444" s="36">
        <v>16.131027816669832</v>
      </c>
      <c r="D444" s="37">
        <f t="shared" si="12"/>
        <v>3.2262055633339665E-3</v>
      </c>
      <c r="E444" s="38">
        <f t="shared" si="13"/>
        <v>8.0655139083349159</v>
      </c>
      <c r="F444" s="36">
        <v>18.622164101785064</v>
      </c>
      <c r="G444" s="36">
        <v>20.397712285295462</v>
      </c>
      <c r="H444" s="39">
        <v>14.278398599706822</v>
      </c>
      <c r="I444" s="39">
        <v>0.40795424570590927</v>
      </c>
      <c r="J444" s="36">
        <v>2.550622901578762</v>
      </c>
      <c r="K444" s="39">
        <v>0.42510381692979371</v>
      </c>
      <c r="L444" s="36">
        <v>22.533738933708616</v>
      </c>
      <c r="M444" s="39">
        <v>2.7040486720450336</v>
      </c>
      <c r="N444" s="39">
        <v>0.45067477867417233</v>
      </c>
      <c r="O444" s="39">
        <v>83.543875445497548</v>
      </c>
      <c r="P444" s="39">
        <v>19.836746435870186</v>
      </c>
      <c r="Q444" s="39">
        <v>12.569301169811693</v>
      </c>
      <c r="R444" s="39">
        <v>18.434255114761285</v>
      </c>
      <c r="S444" s="39">
        <v>24.976729101471076</v>
      </c>
      <c r="T444" s="39">
        <v>10.758702207905433</v>
      </c>
      <c r="U444" s="39">
        <v>7.164655215279204</v>
      </c>
      <c r="V444" s="39">
        <v>33.061244059783647</v>
      </c>
      <c r="W444" s="39"/>
    </row>
    <row r="445" spans="1:23" x14ac:dyDescent="0.3">
      <c r="A445" s="4">
        <v>266</v>
      </c>
      <c r="B445" s="51" t="s">
        <v>465</v>
      </c>
      <c r="C445" s="36">
        <v>6.1267914416568034</v>
      </c>
      <c r="D445" s="37">
        <f t="shared" si="12"/>
        <v>1.2253582883313607E-3</v>
      </c>
      <c r="E445" s="38">
        <f t="shared" si="13"/>
        <v>3.0633957208284017</v>
      </c>
      <c r="F445" s="36">
        <v>7.0729600705319111</v>
      </c>
      <c r="G445" s="36">
        <v>7.7473382650657427</v>
      </c>
      <c r="H445" s="39">
        <v>5.4231367855460197</v>
      </c>
      <c r="I445" s="39">
        <v>0.15494676530131485</v>
      </c>
      <c r="J445" s="36">
        <v>0.96876248320255798</v>
      </c>
      <c r="K445" s="39">
        <v>0.16146041386709301</v>
      </c>
      <c r="L445" s="36">
        <v>8.5586312550340846</v>
      </c>
      <c r="M445" s="39">
        <v>1.0270357506040901</v>
      </c>
      <c r="N445" s="39">
        <v>0.17117262510068171</v>
      </c>
      <c r="O445" s="39">
        <v>31.731139943442638</v>
      </c>
      <c r="P445" s="39">
        <v>7.5342755387236071</v>
      </c>
      <c r="Q445" s="39">
        <v>4.7739975226642031</v>
      </c>
      <c r="R445" s="39">
        <v>7.0015895920607285</v>
      </c>
      <c r="S445" s="39">
        <v>9.4865133107845008</v>
      </c>
      <c r="T445" s="39">
        <v>4.0863065490849317</v>
      </c>
      <c r="U445" s="39">
        <v>2.7212369077952889</v>
      </c>
      <c r="V445" s="39">
        <v>12.557125897872679</v>
      </c>
      <c r="W445" s="39"/>
    </row>
    <row r="446" spans="1:23" x14ac:dyDescent="0.3">
      <c r="A446" s="4">
        <v>267</v>
      </c>
      <c r="B446" s="51" t="s">
        <v>466</v>
      </c>
      <c r="C446" s="36">
        <v>5.5055433584118809</v>
      </c>
      <c r="D446" s="37">
        <f t="shared" si="12"/>
        <v>1.1011086716823763E-3</v>
      </c>
      <c r="E446" s="38">
        <f t="shared" si="13"/>
        <v>2.7527716792059405</v>
      </c>
      <c r="F446" s="36">
        <v>6.3557718116318203</v>
      </c>
      <c r="G446" s="36">
        <v>6.9617690004262052</v>
      </c>
      <c r="H446" s="39">
        <v>4.8732383002983433</v>
      </c>
      <c r="I446" s="39">
        <v>0.13923538000852412</v>
      </c>
      <c r="J446" s="36">
        <v>0.87053132231838215</v>
      </c>
      <c r="K446" s="39">
        <v>0.14508855371973037</v>
      </c>
      <c r="L446" s="36">
        <v>7.6907980158872684</v>
      </c>
      <c r="M446" s="39">
        <v>0.92289576190647216</v>
      </c>
      <c r="N446" s="39">
        <v>0.15381596031774536</v>
      </c>
      <c r="O446" s="39">
        <v>28.513646732394243</v>
      </c>
      <c r="P446" s="39">
        <v>6.7703105365453355</v>
      </c>
      <c r="Q446" s="39">
        <v>4.2899208507856628</v>
      </c>
      <c r="R446" s="39">
        <v>6.291638199858764</v>
      </c>
      <c r="S446" s="39">
        <v>8.5245941289217324</v>
      </c>
      <c r="T446" s="39">
        <v>3.6719607801217733</v>
      </c>
      <c r="U446" s="39">
        <v>2.4453072912705913</v>
      </c>
      <c r="V446" s="39">
        <v>11.283850894242226</v>
      </c>
      <c r="W446" s="39"/>
    </row>
    <row r="447" spans="1:23" x14ac:dyDescent="0.3">
      <c r="A447" s="4">
        <v>6740</v>
      </c>
      <c r="B447" s="51" t="s">
        <v>467</v>
      </c>
      <c r="C447" s="36">
        <v>6.1267914416568034</v>
      </c>
      <c r="D447" s="37">
        <f t="shared" si="12"/>
        <v>1.2253582883313607E-3</v>
      </c>
      <c r="E447" s="38">
        <f t="shared" si="13"/>
        <v>3.0633957208284017</v>
      </c>
      <c r="F447" s="36">
        <v>7.0729600705319111</v>
      </c>
      <c r="G447" s="36">
        <v>7.7473382650657427</v>
      </c>
      <c r="H447" s="39">
        <v>5.4231367855460197</v>
      </c>
      <c r="I447" s="39">
        <v>0.15494676530131485</v>
      </c>
      <c r="J447" s="36">
        <v>0.96876248320255798</v>
      </c>
      <c r="K447" s="39">
        <v>0.16146041386709301</v>
      </c>
      <c r="L447" s="36">
        <v>8.5586312550340846</v>
      </c>
      <c r="M447" s="39">
        <v>1.0270357506040901</v>
      </c>
      <c r="N447" s="39">
        <v>0.17117262510068171</v>
      </c>
      <c r="O447" s="39">
        <v>31.731139943442638</v>
      </c>
      <c r="P447" s="39">
        <v>7.5342755387236071</v>
      </c>
      <c r="Q447" s="39">
        <v>4.7739975226642031</v>
      </c>
      <c r="R447" s="39">
        <v>7.0015895920607285</v>
      </c>
      <c r="S447" s="39">
        <v>9.4865133107845008</v>
      </c>
      <c r="T447" s="39">
        <v>4.0863065490849317</v>
      </c>
      <c r="U447" s="39">
        <v>2.7212369077952889</v>
      </c>
      <c r="V447" s="39">
        <v>12.557125897872679</v>
      </c>
      <c r="W447" s="39"/>
    </row>
    <row r="448" spans="1:23" x14ac:dyDescent="0.3">
      <c r="A448" s="4">
        <v>269</v>
      </c>
      <c r="B448" s="51" t="s">
        <v>468</v>
      </c>
      <c r="C448" s="36">
        <v>9.1259201193909014</v>
      </c>
      <c r="D448" s="37">
        <f t="shared" si="12"/>
        <v>1.8251840238781803E-3</v>
      </c>
      <c r="E448" s="38">
        <f t="shared" si="13"/>
        <v>4.5629600596954507</v>
      </c>
      <c r="F448" s="36">
        <v>10.535248216946131</v>
      </c>
      <c r="G448" s="36">
        <v>11.539741611601416</v>
      </c>
      <c r="H448" s="39">
        <v>8.077819128120991</v>
      </c>
      <c r="I448" s="39">
        <v>0.23079483223202832</v>
      </c>
      <c r="J448" s="36">
        <v>1.4429818805744392</v>
      </c>
      <c r="K448" s="39">
        <v>0.24049698009573989</v>
      </c>
      <c r="L448" s="36">
        <v>12.74817103022559</v>
      </c>
      <c r="M448" s="39">
        <v>1.5297805236270707</v>
      </c>
      <c r="N448" s="39">
        <v>0.25496342060451183</v>
      </c>
      <c r="O448" s="39">
        <v>47.263865789883077</v>
      </c>
      <c r="P448" s="39">
        <v>11.222382445791101</v>
      </c>
      <c r="Q448" s="39">
        <v>7.1109193869054197</v>
      </c>
      <c r="R448" s="39">
        <v>10.428941140621921</v>
      </c>
      <c r="S448" s="39">
        <v>14.130261085294391</v>
      </c>
      <c r="T448" s="39">
        <v>6.0865964682174161</v>
      </c>
      <c r="U448" s="39">
        <v>4.0533109186041711</v>
      </c>
      <c r="V448" s="39">
        <v>18.70397074298517</v>
      </c>
      <c r="W448" s="39"/>
    </row>
    <row r="449" spans="1:23" x14ac:dyDescent="0.3">
      <c r="A449" s="4">
        <v>15140</v>
      </c>
      <c r="B449" s="51" t="s">
        <v>469</v>
      </c>
      <c r="C449" s="36">
        <v>8.1619144729763704</v>
      </c>
      <c r="D449" s="37">
        <f t="shared" si="12"/>
        <v>1.6323828945952741E-3</v>
      </c>
      <c r="E449" s="38">
        <f t="shared" si="13"/>
        <v>4.0809572364881852</v>
      </c>
      <c r="F449" s="36">
        <v>9.4223698841701324</v>
      </c>
      <c r="G449" s="36">
        <v>10.320754821643522</v>
      </c>
      <c r="H449" s="39">
        <v>7.2245283751504648</v>
      </c>
      <c r="I449" s="39">
        <v>0.20641509643287045</v>
      </c>
      <c r="J449" s="36">
        <v>1.2905542171334774</v>
      </c>
      <c r="K449" s="39">
        <v>0.21509236952224622</v>
      </c>
      <c r="L449" s="36">
        <v>11.401533245342607</v>
      </c>
      <c r="M449" s="39">
        <v>1.3681839894411127</v>
      </c>
      <c r="N449" s="39">
        <v>0.22803066490685214</v>
      </c>
      <c r="O449" s="39">
        <v>42.271203910670081</v>
      </c>
      <c r="P449" s="39">
        <v>10.036919511376551</v>
      </c>
      <c r="Q449" s="39">
        <v>6.3597659305421717</v>
      </c>
      <c r="R449" s="39">
        <v>9.3272924285843946</v>
      </c>
      <c r="S449" s="39">
        <v>12.63762787205907</v>
      </c>
      <c r="T449" s="39">
        <v>5.4436461370676898</v>
      </c>
      <c r="U449" s="39">
        <v>3.6251442722727454</v>
      </c>
      <c r="V449" s="39">
        <v>16.728199185627584</v>
      </c>
      <c r="W449" s="39"/>
    </row>
    <row r="450" spans="1:23" ht="13.5" thickBot="1" x14ac:dyDescent="0.35">
      <c r="A450" s="4">
        <v>261</v>
      </c>
      <c r="B450" s="78" t="s">
        <v>470</v>
      </c>
      <c r="C450" s="24">
        <v>11.032509064521863</v>
      </c>
      <c r="D450" s="25">
        <f t="shared" si="12"/>
        <v>2.2065018129043728E-3</v>
      </c>
      <c r="E450" s="26">
        <f t="shared" si="13"/>
        <v>5.5162545322609313</v>
      </c>
      <c r="F450" s="24">
        <v>12.736274252880884</v>
      </c>
      <c r="G450" s="24">
        <v>13.95062659618481</v>
      </c>
      <c r="H450" s="27">
        <v>9.7654386173293659</v>
      </c>
      <c r="I450" s="27">
        <v>0.27901253192369618</v>
      </c>
      <c r="J450" s="24">
        <v>1.7444499260465633</v>
      </c>
      <c r="K450" s="27">
        <v>0.29074165434109389</v>
      </c>
      <c r="L450" s="24">
        <v>15.411521315883048</v>
      </c>
      <c r="M450" s="27">
        <v>1.8493825579059657</v>
      </c>
      <c r="N450" s="27">
        <v>0.30823042631766095</v>
      </c>
      <c r="O450" s="27">
        <v>57.138241506548773</v>
      </c>
      <c r="P450" s="27">
        <v>13.566964693855438</v>
      </c>
      <c r="Q450" s="27">
        <v>8.5965340006016202</v>
      </c>
      <c r="R450" s="27">
        <v>12.607757482207251</v>
      </c>
      <c r="S450" s="27">
        <v>17.082357884804249</v>
      </c>
      <c r="T450" s="27">
        <v>7.3582093453802075</v>
      </c>
      <c r="U450" s="27">
        <v>4.900129396904104</v>
      </c>
      <c r="V450" s="27">
        <v>22.611607823092395</v>
      </c>
      <c r="W450" s="27"/>
    </row>
    <row r="451" spans="1:23" ht="13.5" thickBot="1" x14ac:dyDescent="0.35">
      <c r="A451" s="4">
        <v>0</v>
      </c>
      <c r="B451" s="40" t="s">
        <v>471</v>
      </c>
      <c r="C451" s="32">
        <v>242.19327313010911</v>
      </c>
      <c r="D451" s="33">
        <f t="shared" si="12"/>
        <v>4.8438654626021822E-2</v>
      </c>
      <c r="E451" s="33">
        <f t="shared" si="13"/>
        <v>121.09663656505455</v>
      </c>
      <c r="F451" s="32">
        <v>279.59550549634127</v>
      </c>
      <c r="G451" s="32">
        <v>306.25380842978569</v>
      </c>
      <c r="H451" s="32">
        <v>214.37766590084996</v>
      </c>
      <c r="I451" s="32">
        <v>6.1250761685957142</v>
      </c>
      <c r="J451" s="32">
        <v>38.295371880494756</v>
      </c>
      <c r="K451" s="32">
        <v>6.3825619800824596</v>
      </c>
      <c r="L451" s="32">
        <v>338.32438020932887</v>
      </c>
      <c r="M451" s="32">
        <v>40.598925625119463</v>
      </c>
      <c r="N451" s="32">
        <v>6.7664876041865778</v>
      </c>
      <c r="O451" s="32">
        <v>1254.3382153993684</v>
      </c>
      <c r="P451" s="32">
        <v>297.83139686800541</v>
      </c>
      <c r="Q451" s="32">
        <v>188.71706290958852</v>
      </c>
      <c r="R451" s="32">
        <v>276.77421641699186</v>
      </c>
      <c r="S451" s="32">
        <v>375.00374073610362</v>
      </c>
      <c r="T451" s="32">
        <v>161.53250319685327</v>
      </c>
      <c r="U451" s="32">
        <v>107.57103125468461</v>
      </c>
      <c r="V451" s="32">
        <v>496.38566144667573</v>
      </c>
      <c r="W451" s="34"/>
    </row>
    <row r="452" spans="1:23" x14ac:dyDescent="0.3">
      <c r="A452" s="4">
        <v>260</v>
      </c>
      <c r="B452" s="50" t="s">
        <v>472</v>
      </c>
      <c r="C452" s="19">
        <v>39.043606714258331</v>
      </c>
      <c r="D452" s="20">
        <f t="shared" si="12"/>
        <v>7.8087213428516666E-3</v>
      </c>
      <c r="E452" s="21">
        <f t="shared" si="13"/>
        <v>19.521803357129166</v>
      </c>
      <c r="F452" s="19">
        <v>45.073163323611261</v>
      </c>
      <c r="G452" s="19">
        <v>49.3707075202406</v>
      </c>
      <c r="H452" s="22">
        <v>34.559495264168419</v>
      </c>
      <c r="I452" s="22">
        <v>0.98741415040481206</v>
      </c>
      <c r="J452" s="19">
        <v>6.1735382628693847</v>
      </c>
      <c r="K452" s="22">
        <v>1.0289230438115642</v>
      </c>
      <c r="L452" s="19">
        <v>54.540755290267668</v>
      </c>
      <c r="M452" s="22">
        <v>6.5448906348321199</v>
      </c>
      <c r="N452" s="22">
        <v>1.0908151058053535</v>
      </c>
      <c r="O452" s="22">
        <v>202.20994305819644</v>
      </c>
      <c r="P452" s="22">
        <v>48.012943448787162</v>
      </c>
      <c r="Q452" s="22">
        <v>30.422788747537343</v>
      </c>
      <c r="R452" s="22">
        <v>44.618347631095411</v>
      </c>
      <c r="S452" s="22">
        <v>60.453778837245139</v>
      </c>
      <c r="T452" s="22">
        <v>26.040407501324449</v>
      </c>
      <c r="U452" s="22">
        <v>17.341361235490744</v>
      </c>
      <c r="V452" s="22">
        <v>80.021572414645277</v>
      </c>
      <c r="W452" s="22"/>
    </row>
    <row r="453" spans="1:23" x14ac:dyDescent="0.3">
      <c r="A453" s="4">
        <v>307</v>
      </c>
      <c r="B453" s="51" t="s">
        <v>473</v>
      </c>
      <c r="C453" s="36">
        <v>41.002508772720873</v>
      </c>
      <c r="D453" s="37">
        <f t="shared" ref="D453:D470" si="14">C453*0.02%</f>
        <v>8.2005017545441743E-3</v>
      </c>
      <c r="E453" s="38">
        <f t="shared" ref="E453:E470" si="15">C453*50%</f>
        <v>20.501254386360436</v>
      </c>
      <c r="F453" s="36">
        <v>47.334581257211049</v>
      </c>
      <c r="G453" s="36">
        <v>51.847742526174962</v>
      </c>
      <c r="H453" s="39">
        <v>36.293419768322472</v>
      </c>
      <c r="I453" s="39">
        <v>1.0369548505234993</v>
      </c>
      <c r="J453" s="36">
        <v>6.4832780084732606</v>
      </c>
      <c r="K453" s="39">
        <v>1.0805463347455435</v>
      </c>
      <c r="L453" s="36">
        <v>57.27718275687235</v>
      </c>
      <c r="M453" s="39">
        <v>6.8732619308246816</v>
      </c>
      <c r="N453" s="39">
        <v>1.1455436551374469</v>
      </c>
      <c r="O453" s="39">
        <v>212.35525254758952</v>
      </c>
      <c r="P453" s="39">
        <v>50.421856499341175</v>
      </c>
      <c r="Q453" s="39">
        <v>31.94916575307046</v>
      </c>
      <c r="R453" s="39">
        <v>46.856946479286144</v>
      </c>
      <c r="S453" s="39">
        <v>63.486875463609628</v>
      </c>
      <c r="T453" s="39">
        <v>27.346910976550763</v>
      </c>
      <c r="U453" s="39">
        <v>18.211414775097268</v>
      </c>
      <c r="V453" s="39">
        <v>84.036427498901958</v>
      </c>
      <c r="W453" s="39"/>
    </row>
    <row r="454" spans="1:23" x14ac:dyDescent="0.3">
      <c r="A454" s="4">
        <v>265</v>
      </c>
      <c r="B454" s="51" t="s">
        <v>474</v>
      </c>
      <c r="C454" s="36">
        <v>25.465726760013055</v>
      </c>
      <c r="D454" s="37">
        <f t="shared" si="14"/>
        <v>5.0931453520026114E-3</v>
      </c>
      <c r="E454" s="38">
        <f t="shared" si="15"/>
        <v>12.732863380006528</v>
      </c>
      <c r="F454" s="36">
        <v>29.398433136797113</v>
      </c>
      <c r="G454" s="36">
        <v>32.201455077146591</v>
      </c>
      <c r="H454" s="39">
        <v>22.541018554002612</v>
      </c>
      <c r="I454" s="39">
        <v>0.6440291015429318</v>
      </c>
      <c r="J454" s="36">
        <v>4.0266166928503715</v>
      </c>
      <c r="K454" s="39">
        <v>0.67110278214172869</v>
      </c>
      <c r="L454" s="36">
        <v>35.573557065860754</v>
      </c>
      <c r="M454" s="39">
        <v>4.2688268479032905</v>
      </c>
      <c r="N454" s="39">
        <v>0.71147114131721512</v>
      </c>
      <c r="O454" s="39">
        <v>131.88902336210938</v>
      </c>
      <c r="P454" s="39">
        <v>31.315869657202057</v>
      </c>
      <c r="Q454" s="39">
        <v>19.842901071930402</v>
      </c>
      <c r="R454" s="39">
        <v>29.101785026479348</v>
      </c>
      <c r="S454" s="39">
        <v>39.430256142738344</v>
      </c>
      <c r="T454" s="39">
        <v>16.984545177942064</v>
      </c>
      <c r="U454" s="39">
        <v>11.310696014884762</v>
      </c>
      <c r="V454" s="39">
        <v>52.193116095336762</v>
      </c>
      <c r="W454" s="39"/>
    </row>
    <row r="455" spans="1:23" x14ac:dyDescent="0.3">
      <c r="A455" s="4">
        <v>258</v>
      </c>
      <c r="B455" s="51" t="s">
        <v>475</v>
      </c>
      <c r="C455" s="36">
        <v>26.3299482563936</v>
      </c>
      <c r="D455" s="37">
        <f t="shared" si="14"/>
        <v>5.2659896512787198E-3</v>
      </c>
      <c r="E455" s="38">
        <f t="shared" si="15"/>
        <v>13.1649741281968</v>
      </c>
      <c r="F455" s="36">
        <v>30.396117519267619</v>
      </c>
      <c r="G455" s="36">
        <v>33.294264638588238</v>
      </c>
      <c r="H455" s="39">
        <v>23.305985247011765</v>
      </c>
      <c r="I455" s="39">
        <v>0.66588529277176478</v>
      </c>
      <c r="J455" s="36">
        <v>4.1632665806167886</v>
      </c>
      <c r="K455" s="39">
        <v>0.69387776343613139</v>
      </c>
      <c r="L455" s="36">
        <v>36.780804477598132</v>
      </c>
      <c r="M455" s="39">
        <v>4.4136965373117754</v>
      </c>
      <c r="N455" s="39">
        <v>0.73561608955196267</v>
      </c>
      <c r="O455" s="39">
        <v>136.36489519566524</v>
      </c>
      <c r="P455" s="39">
        <v>32.378625414799423</v>
      </c>
      <c r="Q455" s="39">
        <v>20.516302692018549</v>
      </c>
      <c r="R455" s="39">
        <v>30.089402165387032</v>
      </c>
      <c r="S455" s="39">
        <v>40.768387007310928</v>
      </c>
      <c r="T455" s="39">
        <v>17.560943769953685</v>
      </c>
      <c r="U455" s="39">
        <v>11.694543164711174</v>
      </c>
      <c r="V455" s="39">
        <v>53.964375691332378</v>
      </c>
      <c r="W455" s="39"/>
    </row>
    <row r="456" spans="1:23" x14ac:dyDescent="0.3">
      <c r="A456" s="4">
        <v>259</v>
      </c>
      <c r="B456" s="51" t="s">
        <v>476</v>
      </c>
      <c r="C456" s="36">
        <v>51.161912585727606</v>
      </c>
      <c r="D456" s="37">
        <f t="shared" si="14"/>
        <v>1.0232382517145523E-2</v>
      </c>
      <c r="E456" s="38">
        <f t="shared" si="15"/>
        <v>25.580956292863803</v>
      </c>
      <c r="F456" s="36">
        <v>59.062915442253043</v>
      </c>
      <c r="G456" s="36">
        <v>64.694326037344311</v>
      </c>
      <c r="H456" s="39">
        <v>45.286028226141013</v>
      </c>
      <c r="I456" s="39">
        <v>1.2938865207468861</v>
      </c>
      <c r="J456" s="36">
        <v>8.0896733557717884</v>
      </c>
      <c r="K456" s="39">
        <v>1.3482788926286315</v>
      </c>
      <c r="L456" s="36">
        <v>71.469046774851506</v>
      </c>
      <c r="M456" s="39">
        <v>8.576285612982181</v>
      </c>
      <c r="N456" s="39">
        <v>1.4293809354970302</v>
      </c>
      <c r="O456" s="39">
        <v>264.97161254650052</v>
      </c>
      <c r="P456" s="39">
        <v>62.915140849763418</v>
      </c>
      <c r="Q456" s="39">
        <v>39.865375909217661</v>
      </c>
      <c r="R456" s="39">
        <v>58.46693462333409</v>
      </c>
      <c r="S456" s="39">
        <v>79.217347182696059</v>
      </c>
      <c r="T456" s="39">
        <v>34.122796647087235</v>
      </c>
      <c r="U456" s="39">
        <v>22.723751269723245</v>
      </c>
      <c r="V456" s="39">
        <v>104.85856808293903</v>
      </c>
      <c r="W456" s="39"/>
    </row>
    <row r="457" spans="1:23" x14ac:dyDescent="0.3">
      <c r="A457" s="4">
        <v>263</v>
      </c>
      <c r="B457" s="51" t="s">
        <v>477</v>
      </c>
      <c r="C457" s="36">
        <v>24.735939718625055</v>
      </c>
      <c r="D457" s="37">
        <f t="shared" si="14"/>
        <v>4.9471879437250109E-3</v>
      </c>
      <c r="E457" s="38">
        <f t="shared" si="15"/>
        <v>12.367969859312527</v>
      </c>
      <c r="F457" s="36">
        <v>28.555944102710928</v>
      </c>
      <c r="G457" s="36">
        <v>31.278638114151448</v>
      </c>
      <c r="H457" s="39">
        <v>21.895046679906013</v>
      </c>
      <c r="I457" s="39">
        <v>0.62557276228302894</v>
      </c>
      <c r="J457" s="36">
        <v>3.9112234542920663</v>
      </c>
      <c r="K457" s="39">
        <v>0.65187057571534435</v>
      </c>
      <c r="L457" s="36">
        <v>34.554103695949223</v>
      </c>
      <c r="M457" s="39">
        <v>4.1464924435139068</v>
      </c>
      <c r="N457" s="39">
        <v>0.69108207391898446</v>
      </c>
      <c r="O457" s="39">
        <v>128.10939825821794</v>
      </c>
      <c r="P457" s="39">
        <v>30.418431461897622</v>
      </c>
      <c r="Q457" s="39">
        <v>19.274250814967097</v>
      </c>
      <c r="R457" s="39">
        <v>28.267797220290653</v>
      </c>
      <c r="S457" s="39">
        <v>38.300278968210407</v>
      </c>
      <c r="T457" s="39">
        <v>16.497808589132266</v>
      </c>
      <c r="U457" s="39">
        <v>10.986558421698023</v>
      </c>
      <c r="V457" s="39">
        <v>50.697385769829374</v>
      </c>
      <c r="W457" s="39"/>
    </row>
    <row r="458" spans="1:23" ht="13.5" thickBot="1" x14ac:dyDescent="0.35">
      <c r="A458" s="4">
        <v>264</v>
      </c>
      <c r="B458" s="78" t="s">
        <v>478</v>
      </c>
      <c r="C458" s="24">
        <v>34.453630322370614</v>
      </c>
      <c r="D458" s="25">
        <f t="shared" si="14"/>
        <v>6.8907260644741229E-3</v>
      </c>
      <c r="E458" s="26">
        <f t="shared" si="15"/>
        <v>17.226815161185307</v>
      </c>
      <c r="F458" s="24">
        <v>39.774350714490225</v>
      </c>
      <c r="G458" s="24">
        <v>43.566674516139521</v>
      </c>
      <c r="H458" s="27">
        <v>30.496672161297663</v>
      </c>
      <c r="I458" s="27">
        <v>0.87133349032279039</v>
      </c>
      <c r="J458" s="24">
        <v>5.4477755256210916</v>
      </c>
      <c r="K458" s="27">
        <v>0.90796258760351534</v>
      </c>
      <c r="L458" s="24">
        <v>48.128930147929267</v>
      </c>
      <c r="M458" s="27">
        <v>5.7754716177515117</v>
      </c>
      <c r="N458" s="27">
        <v>0.96257860295858533</v>
      </c>
      <c r="O458" s="27">
        <v>178.43809043108925</v>
      </c>
      <c r="P458" s="27">
        <v>42.368529536214552</v>
      </c>
      <c r="Q458" s="27">
        <v>26.846277920847026</v>
      </c>
      <c r="R458" s="27">
        <v>39.373003271119131</v>
      </c>
      <c r="S458" s="27">
        <v>53.346817134293076</v>
      </c>
      <c r="T458" s="27">
        <v>22.979090534862795</v>
      </c>
      <c r="U458" s="27">
        <v>15.302706373079388</v>
      </c>
      <c r="V458" s="27">
        <v>70.614215893690925</v>
      </c>
      <c r="W458" s="27"/>
    </row>
    <row r="459" spans="1:23" ht="13.5" thickBot="1" x14ac:dyDescent="0.35">
      <c r="A459" s="4">
        <v>241204</v>
      </c>
      <c r="B459" s="40" t="s">
        <v>479</v>
      </c>
      <c r="C459" s="32">
        <v>246.86008803151074</v>
      </c>
      <c r="D459" s="33">
        <f t="shared" si="14"/>
        <v>4.9372017606302152E-2</v>
      </c>
      <c r="E459" s="33">
        <f t="shared" si="15"/>
        <v>123.43004401575537</v>
      </c>
      <c r="F459" s="32">
        <v>284.98302288917267</v>
      </c>
      <c r="G459" s="32">
        <v>312.15500386068982</v>
      </c>
      <c r="H459" s="32">
        <v>218.50850270248287</v>
      </c>
      <c r="I459" s="32">
        <v>6.2431000772137963</v>
      </c>
      <c r="J459" s="32">
        <v>39.033284250383737</v>
      </c>
      <c r="K459" s="32">
        <v>6.5055473750639567</v>
      </c>
      <c r="L459" s="32">
        <v>344.8435425240483</v>
      </c>
      <c r="M459" s="32">
        <v>41.381225102885793</v>
      </c>
      <c r="N459" s="32">
        <v>6.8968708504809664</v>
      </c>
      <c r="O459" s="32">
        <v>1278.5080207757489</v>
      </c>
      <c r="P459" s="32">
        <v>303.57030110364116</v>
      </c>
      <c r="Q459" s="32">
        <v>192.35344632335116</v>
      </c>
      <c r="R459" s="32">
        <v>282.10737047534042</v>
      </c>
      <c r="S459" s="32">
        <v>382.22967654650262</v>
      </c>
      <c r="T459" s="32">
        <v>164.64506814647845</v>
      </c>
      <c r="U459" s="32">
        <v>109.64381422313974</v>
      </c>
      <c r="V459" s="32">
        <v>505.95050183940197</v>
      </c>
      <c r="W459" s="34"/>
    </row>
    <row r="460" spans="1:23" x14ac:dyDescent="0.3">
      <c r="A460" s="4">
        <v>251</v>
      </c>
      <c r="B460" s="50" t="s">
        <v>480</v>
      </c>
      <c r="C460" s="19">
        <v>34.862908590471918</v>
      </c>
      <c r="D460" s="20">
        <f t="shared" si="14"/>
        <v>6.9725817180943837E-3</v>
      </c>
      <c r="E460" s="21">
        <f t="shared" si="15"/>
        <v>17.431454295235959</v>
      </c>
      <c r="F460" s="19">
        <v>40.246834375078841</v>
      </c>
      <c r="G460" s="19">
        <v>44.084207586706007</v>
      </c>
      <c r="H460" s="22">
        <v>30.858945310694203</v>
      </c>
      <c r="I460" s="22">
        <v>0.88168415173412018</v>
      </c>
      <c r="J460" s="19">
        <v>5.5124902192910703</v>
      </c>
      <c r="K460" s="22">
        <v>0.91874836988184516</v>
      </c>
      <c r="L460" s="19">
        <v>48.700658728987491</v>
      </c>
      <c r="M460" s="22">
        <v>5.8440790474784992</v>
      </c>
      <c r="N460" s="22">
        <v>0.9740131745797499</v>
      </c>
      <c r="O460" s="22">
        <v>180.55777511835203</v>
      </c>
      <c r="P460" s="22">
        <v>42.871829717598395</v>
      </c>
      <c r="Q460" s="22">
        <v>27.165187656326381</v>
      </c>
      <c r="R460" s="22">
        <v>39.840719283567537</v>
      </c>
      <c r="S460" s="22">
        <v>53.980529539086127</v>
      </c>
      <c r="T460" s="22">
        <v>23.252061548037723</v>
      </c>
      <c r="U460" s="22">
        <v>15.484488818152247</v>
      </c>
      <c r="V460" s="22">
        <v>71.453049529330656</v>
      </c>
      <c r="W460" s="22"/>
    </row>
    <row r="461" spans="1:23" x14ac:dyDescent="0.3">
      <c r="A461" s="4">
        <v>252</v>
      </c>
      <c r="B461" s="51" t="s">
        <v>481</v>
      </c>
      <c r="C461" s="36">
        <v>29.709580177046032</v>
      </c>
      <c r="D461" s="37">
        <f t="shared" si="14"/>
        <v>5.941916035409207E-3</v>
      </c>
      <c r="E461" s="38">
        <f t="shared" si="15"/>
        <v>14.854790088523016</v>
      </c>
      <c r="F461" s="36">
        <v>34.297670535311788</v>
      </c>
      <c r="G461" s="36">
        <v>37.567814987092966</v>
      </c>
      <c r="H461" s="39">
        <v>26.297470490965075</v>
      </c>
      <c r="I461" s="39">
        <v>0.75135629974185936</v>
      </c>
      <c r="J461" s="36">
        <v>4.6976507918209016</v>
      </c>
      <c r="K461" s="39">
        <v>0.7829417986368169</v>
      </c>
      <c r="L461" s="36">
        <v>41.501876455002481</v>
      </c>
      <c r="M461" s="39">
        <v>4.9802251746002977</v>
      </c>
      <c r="N461" s="39">
        <v>0.83003752910004969</v>
      </c>
      <c r="O461" s="39">
        <v>153.86827758639154</v>
      </c>
      <c r="P461" s="39">
        <v>36.534647102845554</v>
      </c>
      <c r="Q461" s="39">
        <v>23.149712784454888</v>
      </c>
      <c r="R461" s="39">
        <v>33.951586133287435</v>
      </c>
      <c r="S461" s="39">
        <v>46.00129292652263</v>
      </c>
      <c r="T461" s="39">
        <v>19.815012997275701</v>
      </c>
      <c r="U461" s="39">
        <v>13.195619087536368</v>
      </c>
      <c r="V461" s="39">
        <v>60.891078504742588</v>
      </c>
      <c r="W461" s="39"/>
    </row>
    <row r="462" spans="1:23" x14ac:dyDescent="0.3">
      <c r="A462" s="4">
        <v>253</v>
      </c>
      <c r="B462" s="51" t="s">
        <v>482</v>
      </c>
      <c r="C462" s="36">
        <v>27.69226300453056</v>
      </c>
      <c r="D462" s="37">
        <f t="shared" si="14"/>
        <v>5.5384526009061123E-3</v>
      </c>
      <c r="E462" s="38">
        <f t="shared" si="15"/>
        <v>13.84613150226528</v>
      </c>
      <c r="F462" s="36">
        <v>31.96881636316099</v>
      </c>
      <c r="G462" s="36">
        <v>35.016913969450854</v>
      </c>
      <c r="H462" s="39">
        <v>24.511839778615595</v>
      </c>
      <c r="I462" s="39">
        <v>0.70033827938901705</v>
      </c>
      <c r="J462" s="36">
        <v>4.3786745034873835</v>
      </c>
      <c r="K462" s="39">
        <v>0.72977908391456392</v>
      </c>
      <c r="L462" s="36">
        <v>38.683847806823309</v>
      </c>
      <c r="M462" s="39">
        <v>4.6420617368187971</v>
      </c>
      <c r="N462" s="39">
        <v>0.77367695613646614</v>
      </c>
      <c r="O462" s="39">
        <v>143.42043157743902</v>
      </c>
      <c r="P462" s="39">
        <v>34.053899460059746</v>
      </c>
      <c r="Q462" s="39">
        <v>21.577818706498075</v>
      </c>
      <c r="R462" s="39">
        <v>31.64623151929878</v>
      </c>
      <c r="S462" s="39">
        <v>42.87774834509208</v>
      </c>
      <c r="T462" s="39">
        <v>18.469549151781671</v>
      </c>
      <c r="U462" s="39">
        <v>12.299620260604886</v>
      </c>
      <c r="V462" s="39">
        <v>56.756499100099582</v>
      </c>
      <c r="W462" s="39"/>
    </row>
    <row r="463" spans="1:23" x14ac:dyDescent="0.3">
      <c r="A463" s="4">
        <v>254</v>
      </c>
      <c r="B463" s="51" t="s">
        <v>483</v>
      </c>
      <c r="C463" s="36">
        <v>22.667309320264749</v>
      </c>
      <c r="D463" s="37">
        <f t="shared" si="14"/>
        <v>4.5334618640529498E-3</v>
      </c>
      <c r="E463" s="38">
        <f t="shared" si="15"/>
        <v>11.333654660132375</v>
      </c>
      <c r="F463" s="36">
        <v>26.167852334348996</v>
      </c>
      <c r="G463" s="36">
        <v>28.662851434596849</v>
      </c>
      <c r="H463" s="39">
        <v>20.063996004217792</v>
      </c>
      <c r="I463" s="39">
        <v>0.57325702869193695</v>
      </c>
      <c r="J463" s="36">
        <v>3.5841335670929833</v>
      </c>
      <c r="K463" s="39">
        <v>0.59735559451549725</v>
      </c>
      <c r="L463" s="36">
        <v>31.664394628631527</v>
      </c>
      <c r="M463" s="39">
        <v>3.7997273554357829</v>
      </c>
      <c r="N463" s="39">
        <v>0.63328789257263052</v>
      </c>
      <c r="O463" s="39">
        <v>117.39579697332094</v>
      </c>
      <c r="P463" s="39">
        <v>27.874582604393275</v>
      </c>
      <c r="Q463" s="39">
        <v>17.662373457769281</v>
      </c>
      <c r="R463" s="39">
        <v>25.903802753545225</v>
      </c>
      <c r="S463" s="39">
        <v>35.097282751346903</v>
      </c>
      <c r="T463" s="39">
        <v>15.118121027551092</v>
      </c>
      <c r="U463" s="39">
        <v>10.067768637157377</v>
      </c>
      <c r="V463" s="39">
        <v>46.457637673988792</v>
      </c>
      <c r="W463" s="39"/>
    </row>
    <row r="464" spans="1:23" x14ac:dyDescent="0.3">
      <c r="A464" s="4">
        <v>255</v>
      </c>
      <c r="B464" s="51" t="s">
        <v>484</v>
      </c>
      <c r="C464" s="36">
        <v>22.667309320264749</v>
      </c>
      <c r="D464" s="37">
        <f t="shared" si="14"/>
        <v>4.5334618640529498E-3</v>
      </c>
      <c r="E464" s="38">
        <f t="shared" si="15"/>
        <v>11.333654660132375</v>
      </c>
      <c r="F464" s="36">
        <v>26.167852334348996</v>
      </c>
      <c r="G464" s="36">
        <v>28.662851434596849</v>
      </c>
      <c r="H464" s="39">
        <v>20.063996004217792</v>
      </c>
      <c r="I464" s="39">
        <v>0.57325702869193695</v>
      </c>
      <c r="J464" s="36">
        <v>3.5841335670929833</v>
      </c>
      <c r="K464" s="39">
        <v>0.59735559451549725</v>
      </c>
      <c r="L464" s="36">
        <v>31.664394628631527</v>
      </c>
      <c r="M464" s="39">
        <v>3.7997273554357829</v>
      </c>
      <c r="N464" s="39">
        <v>0.63328789257263052</v>
      </c>
      <c r="O464" s="39">
        <v>117.39579697332094</v>
      </c>
      <c r="P464" s="39">
        <v>27.874582604393275</v>
      </c>
      <c r="Q464" s="39">
        <v>17.662373457769281</v>
      </c>
      <c r="R464" s="39">
        <v>25.903802753545225</v>
      </c>
      <c r="S464" s="39">
        <v>35.097282751346903</v>
      </c>
      <c r="T464" s="39">
        <v>15.118121027551092</v>
      </c>
      <c r="U464" s="39">
        <v>10.067768637157377</v>
      </c>
      <c r="V464" s="39">
        <v>46.457637673988792</v>
      </c>
      <c r="W464" s="39"/>
    </row>
    <row r="465" spans="1:23" x14ac:dyDescent="0.3">
      <c r="A465" s="4">
        <v>256</v>
      </c>
      <c r="B465" s="51" t="s">
        <v>485</v>
      </c>
      <c r="C465" s="36">
        <v>24.794661974917421</v>
      </c>
      <c r="D465" s="37">
        <f t="shared" si="14"/>
        <v>4.9589323949834844E-3</v>
      </c>
      <c r="E465" s="38">
        <f t="shared" si="15"/>
        <v>12.397330987458711</v>
      </c>
      <c r="F465" s="36">
        <v>28.62373491588983</v>
      </c>
      <c r="G465" s="36">
        <v>31.352892507746709</v>
      </c>
      <c r="H465" s="39">
        <v>21.947024755422696</v>
      </c>
      <c r="I465" s="39">
        <v>0.6270578501549342</v>
      </c>
      <c r="J465" s="36">
        <v>3.9205085620628743</v>
      </c>
      <c r="K465" s="39">
        <v>0.65341809367714576</v>
      </c>
      <c r="L465" s="36">
        <v>34.636133930347746</v>
      </c>
      <c r="M465" s="39">
        <v>4.1563360716417295</v>
      </c>
      <c r="N465" s="39">
        <v>0.69272267860695491</v>
      </c>
      <c r="O465" s="39">
        <v>128.41352549185262</v>
      </c>
      <c r="P465" s="39">
        <v>30.490643754967397</v>
      </c>
      <c r="Q465" s="39">
        <v>19.320007212705551</v>
      </c>
      <c r="R465" s="39">
        <v>28.334903982842341</v>
      </c>
      <c r="S465" s="39">
        <v>38.39120249176456</v>
      </c>
      <c r="T465" s="39">
        <v>16.536973810072062</v>
      </c>
      <c r="U465" s="39">
        <v>11.012640127376029</v>
      </c>
      <c r="V465" s="39">
        <v>50.81773959161233</v>
      </c>
      <c r="W465" s="39"/>
    </row>
    <row r="466" spans="1:23" x14ac:dyDescent="0.3">
      <c r="A466" s="4">
        <v>257</v>
      </c>
      <c r="B466" s="51" t="s">
        <v>486</v>
      </c>
      <c r="C466" s="36">
        <v>22.667309320264749</v>
      </c>
      <c r="D466" s="37">
        <f t="shared" si="14"/>
        <v>4.5334618640529498E-3</v>
      </c>
      <c r="E466" s="38">
        <f t="shared" si="15"/>
        <v>11.333654660132375</v>
      </c>
      <c r="F466" s="36">
        <v>26.167852334348996</v>
      </c>
      <c r="G466" s="36">
        <v>28.662851434596849</v>
      </c>
      <c r="H466" s="39">
        <v>20.063996004217792</v>
      </c>
      <c r="I466" s="39">
        <v>0.57325702869193695</v>
      </c>
      <c r="J466" s="36">
        <v>3.5841335670929833</v>
      </c>
      <c r="K466" s="39">
        <v>0.59735559451549725</v>
      </c>
      <c r="L466" s="36">
        <v>31.664394628631527</v>
      </c>
      <c r="M466" s="39">
        <v>3.7997273554357829</v>
      </c>
      <c r="N466" s="39">
        <v>0.63328789257263052</v>
      </c>
      <c r="O466" s="39">
        <v>117.39579697332094</v>
      </c>
      <c r="P466" s="39">
        <v>27.874582604393275</v>
      </c>
      <c r="Q466" s="39">
        <v>17.662373457769281</v>
      </c>
      <c r="R466" s="39">
        <v>25.903802753545225</v>
      </c>
      <c r="S466" s="39">
        <v>35.097282751346903</v>
      </c>
      <c r="T466" s="39">
        <v>15.118121027551092</v>
      </c>
      <c r="U466" s="39">
        <v>10.067768637157377</v>
      </c>
      <c r="V466" s="39">
        <v>46.457637673988792</v>
      </c>
      <c r="W466" s="39"/>
    </row>
    <row r="467" spans="1:23" x14ac:dyDescent="0.3">
      <c r="A467" s="4">
        <v>11691</v>
      </c>
      <c r="B467" s="51" t="s">
        <v>487</v>
      </c>
      <c r="C467" s="36">
        <v>21.407229537455823</v>
      </c>
      <c r="D467" s="37">
        <f t="shared" si="14"/>
        <v>4.2814459074911647E-3</v>
      </c>
      <c r="E467" s="38">
        <f t="shared" si="15"/>
        <v>10.703614768727912</v>
      </c>
      <c r="F467" s="36">
        <v>24.713176738751773</v>
      </c>
      <c r="G467" s="36">
        <v>27.069478392384823</v>
      </c>
      <c r="H467" s="39">
        <v>18.948634874669374</v>
      </c>
      <c r="I467" s="39">
        <v>0.54138956784769643</v>
      </c>
      <c r="J467" s="36">
        <v>3.3848909404993144</v>
      </c>
      <c r="K467" s="39">
        <v>0.5641484900832191</v>
      </c>
      <c r="L467" s="36">
        <v>29.904165262954166</v>
      </c>
      <c r="M467" s="39">
        <v>3.5884998315544996</v>
      </c>
      <c r="N467" s="39">
        <v>0.59808330525908338</v>
      </c>
      <c r="O467" s="39">
        <v>110.86974360444692</v>
      </c>
      <c r="P467" s="39">
        <v>26.325029567560971</v>
      </c>
      <c r="Q467" s="39">
        <v>16.680518955494545</v>
      </c>
      <c r="R467" s="39">
        <v>24.463805721412637</v>
      </c>
      <c r="S467" s="39">
        <v>33.146218520403401</v>
      </c>
      <c r="T467" s="39">
        <v>14.277701973321095</v>
      </c>
      <c r="U467" s="39">
        <v>9.5080995763774876</v>
      </c>
      <c r="V467" s="39">
        <v>43.875049279268289</v>
      </c>
      <c r="W467" s="39"/>
    </row>
    <row r="468" spans="1:23" x14ac:dyDescent="0.3">
      <c r="A468" s="4">
        <v>6826</v>
      </c>
      <c r="B468" s="51" t="s">
        <v>488</v>
      </c>
      <c r="C468" s="36">
        <v>17.07383897829002</v>
      </c>
      <c r="D468" s="37">
        <f t="shared" si="14"/>
        <v>3.4147677956580043E-3</v>
      </c>
      <c r="E468" s="38">
        <f t="shared" si="15"/>
        <v>8.53691948914501</v>
      </c>
      <c r="F468" s="36">
        <v>19.710574857021761</v>
      </c>
      <c r="G468" s="36">
        <v>21.589898612952794</v>
      </c>
      <c r="H468" s="39">
        <v>15.112929029066954</v>
      </c>
      <c r="I468" s="39">
        <v>0.43179797225905592</v>
      </c>
      <c r="J468" s="36">
        <v>2.6996993130773186</v>
      </c>
      <c r="K468" s="39">
        <v>0.44994988551288645</v>
      </c>
      <c r="L468" s="36">
        <v>23.850769740498325</v>
      </c>
      <c r="M468" s="39">
        <v>2.8620923688597988</v>
      </c>
      <c r="N468" s="39">
        <v>0.47701539480996652</v>
      </c>
      <c r="O468" s="39">
        <v>88.426769403043465</v>
      </c>
      <c r="P468" s="39">
        <v>20.996145958487155</v>
      </c>
      <c r="Q468" s="39">
        <v>13.303939877979927</v>
      </c>
      <c r="R468" s="39">
        <v>19.51168314203122</v>
      </c>
      <c r="S468" s="39">
        <v>26.436545502834896</v>
      </c>
      <c r="T468" s="39">
        <v>11.387516728681275</v>
      </c>
      <c r="U468" s="39">
        <v>7.5834082533928084</v>
      </c>
      <c r="V468" s="39">
        <v>34.993576597478594</v>
      </c>
      <c r="W468" s="39"/>
    </row>
    <row r="469" spans="1:23" x14ac:dyDescent="0.3">
      <c r="A469" s="4">
        <v>7014</v>
      </c>
      <c r="B469" s="51" t="s">
        <v>489</v>
      </c>
      <c r="C469" s="36">
        <v>11.947344653826578</v>
      </c>
      <c r="D469" s="37">
        <f t="shared" si="14"/>
        <v>2.3894689307653156E-3</v>
      </c>
      <c r="E469" s="38">
        <f t="shared" si="15"/>
        <v>5.973672326913289</v>
      </c>
      <c r="F469" s="36">
        <v>13.792389130606184</v>
      </c>
      <c r="G469" s="36">
        <v>15.107437764764068</v>
      </c>
      <c r="H469" s="39">
        <v>10.575206435334847</v>
      </c>
      <c r="I469" s="39">
        <v>0.30214875529528135</v>
      </c>
      <c r="J469" s="36">
        <v>1.8891028664406386</v>
      </c>
      <c r="K469" s="39">
        <v>0.31485047774010644</v>
      </c>
      <c r="L469" s="36">
        <v>16.689472514712097</v>
      </c>
      <c r="M469" s="39">
        <v>2.0027367017654516</v>
      </c>
      <c r="N469" s="39">
        <v>0.33378945029424195</v>
      </c>
      <c r="O469" s="39">
        <v>61.876247751073379</v>
      </c>
      <c r="P469" s="39">
        <v>14.691961924149346</v>
      </c>
      <c r="Q469" s="39">
        <v>9.3093741353728365</v>
      </c>
      <c r="R469" s="39">
        <v>13.653215517055999</v>
      </c>
      <c r="S469" s="39">
        <v>18.498857871422324</v>
      </c>
      <c r="T469" s="39">
        <v>7.9683653618711059</v>
      </c>
      <c r="U469" s="39">
        <v>5.3064569818867326</v>
      </c>
      <c r="V469" s="39">
        <v>24.486603206915579</v>
      </c>
      <c r="W469" s="39"/>
    </row>
    <row r="470" spans="1:23" ht="13.5" thickBot="1" x14ac:dyDescent="0.35">
      <c r="A470" s="4">
        <v>43</v>
      </c>
      <c r="B470" s="79" t="s">
        <v>147</v>
      </c>
      <c r="C470" s="36">
        <v>11.370333154178109</v>
      </c>
      <c r="D470" s="37">
        <f t="shared" si="14"/>
        <v>2.274066630835622E-3</v>
      </c>
      <c r="E470" s="38">
        <f t="shared" si="15"/>
        <v>5.6851665770890545</v>
      </c>
      <c r="F470" s="36">
        <v>13.126268970304512</v>
      </c>
      <c r="G470" s="36">
        <v>14.37780573580101</v>
      </c>
      <c r="H470" s="39">
        <v>10.064464015060706</v>
      </c>
      <c r="I470" s="39">
        <v>0.28755611471602022</v>
      </c>
      <c r="J470" s="36">
        <v>1.7978663524252829</v>
      </c>
      <c r="K470" s="39">
        <v>0.29964439207088051</v>
      </c>
      <c r="L470" s="36">
        <v>15.883434198828111</v>
      </c>
      <c r="M470" s="39">
        <v>1.9060121038593731</v>
      </c>
      <c r="N470" s="39">
        <v>0.31766868397656223</v>
      </c>
      <c r="O470" s="39">
        <v>58.887859323186866</v>
      </c>
      <c r="P470" s="39">
        <v>13.982395804792743</v>
      </c>
      <c r="Q470" s="39">
        <v>8.8597666212111275</v>
      </c>
      <c r="R470" s="39">
        <v>12.993816915208768</v>
      </c>
      <c r="S470" s="39">
        <v>17.605433095335819</v>
      </c>
      <c r="T470" s="39">
        <v>7.5835234927845265</v>
      </c>
      <c r="U470" s="39">
        <v>5.0501752063410787</v>
      </c>
      <c r="V470" s="39">
        <v>23.303993007987906</v>
      </c>
      <c r="W470" s="39"/>
    </row>
  </sheetData>
  <mergeCells count="1">
    <mergeCell ref="B1:W1"/>
  </mergeCells>
  <pageMargins left="7.0000000000000007E-2" right="0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DAIS001</dc:creator>
  <cp:lastModifiedBy>Jose</cp:lastModifiedBy>
  <cp:lastPrinted>2021-01-20T14:36:42Z</cp:lastPrinted>
  <dcterms:created xsi:type="dcterms:W3CDTF">2021-01-20T14:26:37Z</dcterms:created>
  <dcterms:modified xsi:type="dcterms:W3CDTF">2021-03-03T19:45:03Z</dcterms:modified>
</cp:coreProperties>
</file>